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d.docs.live.net/e99e9596fd4a0f94/Plocha/Odevzdani BP/FINAL_FINAL/"/>
    </mc:Choice>
  </mc:AlternateContent>
  <xr:revisionPtr revIDLastSave="177" documentId="8_{3EDA4FB5-E7DF-402C-8C5B-787918ADB001}" xr6:coauthVersionLast="47" xr6:coauthVersionMax="47" xr10:uidLastSave="{03296B95-9F03-4638-AF73-DE39F649ED13}"/>
  <bookViews>
    <workbookView xWindow="0" yWindow="0" windowWidth="14400" windowHeight="15600" tabRatio="848" firstSheet="8" activeTab="9" xr2:uid="{9E4DD364-8A86-4F66-AD51-3B05E7A9F67B}"/>
  </bookViews>
  <sheets>
    <sheet name="SURVEY DATA" sheetId="2" r:id="rId1"/>
    <sheet name="NUMBER OF RESPONSES" sheetId="12" r:id="rId2"/>
    <sheet name="SURVEY SCENARIO RANKING" sheetId="10" r:id="rId3"/>
    <sheet name="SURVEY PARAMETERS RANKING" sheetId="3" r:id="rId4"/>
    <sheet name="SURVEY SKEW ANALYSIS" sheetId="4" r:id="rId5"/>
    <sheet name="PUGH MATRIX" sheetId="15" r:id="rId6"/>
    <sheet name="PUGH MATRIX ORDERED" sheetId="13" r:id="rId7"/>
    <sheet name="SCENARIOS RANKING - COMPARISON" sheetId="16" r:id="rId8"/>
    <sheet name="SCENARIOS SCORING - COMPARISON" sheetId="17" r:id="rId9"/>
    <sheet name="SIMPLIFIED PUGH EXAMPLE" sheetId="19" r:id="rId10"/>
  </sheets>
  <definedNames>
    <definedName name="_xlnm._FilterDatabase" localSheetId="5" hidden="1">'PUGH MATRIX'!#REF!</definedName>
    <definedName name="_xlnm._FilterDatabase" localSheetId="6" hidden="1">'PUGH MATRIX ORDERED'!$A$1:$E$40</definedName>
    <definedName name="_xlnm._FilterDatabase" localSheetId="7" hidden="1">'SCENARIOS RANKING - COMPARISON'!$A$8:$F$8</definedName>
    <definedName name="_xlnm._FilterDatabase" localSheetId="8" hidden="1">'SCENARIOS SCORING - COMPARISON'!$A$7:$E$7</definedName>
    <definedName name="_xlnm._FilterDatabase" localSheetId="0" hidden="1">'SURVEY DATA'!$A$1:$BE$120</definedName>
    <definedName name="_xlnm._FilterDatabase" localSheetId="3" hidden="1">'SURVEY PARAMETERS RANKING'!$E$121:$AS$125</definedName>
    <definedName name="_xlnm._FilterDatabase" localSheetId="4" hidden="1">'SURVEY SKEW ANALYSIS'!$A$1:$D$1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9" l="1"/>
  <c r="E11" i="19"/>
  <c r="C11" i="19"/>
  <c r="D9" i="19"/>
  <c r="E9" i="19"/>
  <c r="C9" i="19"/>
  <c r="D8" i="19"/>
  <c r="E8" i="19"/>
  <c r="C8" i="19"/>
  <c r="D10" i="19"/>
  <c r="E10" i="19"/>
  <c r="C10" i="19"/>
  <c r="J47" i="15"/>
  <c r="B22" i="17"/>
  <c r="C22" i="17"/>
  <c r="D22" i="17"/>
  <c r="E22" i="17"/>
  <c r="C23" i="17"/>
  <c r="D23" i="17"/>
  <c r="E23" i="17"/>
  <c r="B23" i="17"/>
  <c r="C21" i="17"/>
  <c r="C24" i="17" s="1"/>
  <c r="D21" i="17"/>
  <c r="D24" i="17" s="1"/>
  <c r="E21" i="17"/>
  <c r="E24" i="17" s="1"/>
  <c r="B21" i="17"/>
  <c r="B24" i="17" s="1"/>
  <c r="C25" i="17"/>
  <c r="D25" i="17"/>
  <c r="E25" i="17"/>
  <c r="B25" i="17"/>
  <c r="B115" i="10"/>
  <c r="U53" i="15"/>
  <c r="T53" i="15"/>
  <c r="S53" i="15"/>
  <c r="R53" i="15"/>
  <c r="Q53" i="15"/>
  <c r="P53" i="15"/>
  <c r="O53" i="15"/>
  <c r="N53" i="15"/>
  <c r="M53" i="15"/>
  <c r="L53" i="15"/>
  <c r="K53" i="15"/>
  <c r="J53" i="15"/>
  <c r="J54" i="15" s="1"/>
  <c r="U51" i="15"/>
  <c r="T51" i="15"/>
  <c r="S51" i="15"/>
  <c r="R51" i="15"/>
  <c r="Q51" i="15"/>
  <c r="P51" i="15"/>
  <c r="O51" i="15"/>
  <c r="N51" i="15"/>
  <c r="M51" i="15"/>
  <c r="L51" i="15"/>
  <c r="K51" i="15"/>
  <c r="J51" i="15"/>
  <c r="S52" i="15" s="1"/>
  <c r="U49" i="15"/>
  <c r="T49" i="15"/>
  <c r="S49" i="15"/>
  <c r="R49" i="15"/>
  <c r="Q49" i="15"/>
  <c r="P49" i="15"/>
  <c r="O49" i="15"/>
  <c r="N49" i="15"/>
  <c r="M49" i="15"/>
  <c r="L49" i="15"/>
  <c r="K49" i="15"/>
  <c r="J49" i="15"/>
  <c r="U47" i="15"/>
  <c r="T47" i="15"/>
  <c r="S47" i="15"/>
  <c r="R47" i="15"/>
  <c r="Q47" i="15"/>
  <c r="P47" i="15"/>
  <c r="O47" i="15"/>
  <c r="N47" i="15"/>
  <c r="M47" i="15"/>
  <c r="L47" i="15"/>
  <c r="K47" i="15"/>
  <c r="S48" i="15"/>
  <c r="U45" i="15"/>
  <c r="T45" i="15"/>
  <c r="S45" i="15"/>
  <c r="R45" i="15"/>
  <c r="Q45" i="15"/>
  <c r="P45" i="15"/>
  <c r="O45" i="15"/>
  <c r="N45" i="15"/>
  <c r="M45" i="15"/>
  <c r="L45" i="15"/>
  <c r="K45" i="15"/>
  <c r="J45" i="15"/>
  <c r="F2" i="13"/>
  <c r="G3" i="13"/>
  <c r="G4" i="13"/>
  <c r="G5" i="13"/>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2" i="13"/>
  <c r="F3" i="13"/>
  <c r="F4"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l="1"/>
  <c r="G41" i="13"/>
  <c r="N46" i="15"/>
  <c r="R46" i="15"/>
  <c r="N48" i="15"/>
  <c r="R48" i="15"/>
  <c r="N52" i="15"/>
  <c r="R52" i="15"/>
  <c r="U46" i="15"/>
  <c r="O46" i="15"/>
  <c r="S46" i="15"/>
  <c r="K48" i="15"/>
  <c r="U50" i="15"/>
  <c r="O50" i="15"/>
  <c r="S50" i="15"/>
  <c r="K52" i="15"/>
  <c r="O54" i="15"/>
  <c r="S54" i="15"/>
  <c r="L46" i="15"/>
  <c r="P46" i="15"/>
  <c r="T46" i="15"/>
  <c r="L50" i="15"/>
  <c r="P50" i="15"/>
  <c r="T50" i="15"/>
  <c r="L54" i="15"/>
  <c r="P54" i="15"/>
  <c r="T54" i="15"/>
  <c r="M46" i="15"/>
  <c r="Q48" i="15"/>
  <c r="U48" i="15"/>
  <c r="M50" i="15"/>
  <c r="Q52" i="15"/>
  <c r="U52" i="15"/>
  <c r="M54" i="15"/>
  <c r="Q54" i="15"/>
  <c r="U54" i="15"/>
  <c r="J46" i="15"/>
  <c r="K46" i="15"/>
  <c r="M48" i="15"/>
  <c r="P48" i="15"/>
  <c r="T48" i="15"/>
  <c r="K50" i="15"/>
  <c r="N50" i="15"/>
  <c r="R50" i="15"/>
  <c r="M52" i="15"/>
  <c r="P52" i="15"/>
  <c r="T52" i="15"/>
  <c r="K54" i="15"/>
  <c r="N54" i="15"/>
  <c r="R54" i="15"/>
  <c r="J48" i="15"/>
  <c r="J52" i="15"/>
  <c r="Q46" i="15"/>
  <c r="L48" i="15"/>
  <c r="O48" i="15"/>
  <c r="J50" i="15"/>
  <c r="Q50" i="15"/>
  <c r="L52" i="15"/>
  <c r="O52" i="15"/>
  <c r="C4" i="12"/>
  <c r="D4" i="12"/>
  <c r="B4" i="12"/>
  <c r="F3" i="12"/>
  <c r="L5" i="12"/>
  <c r="L4" i="12"/>
  <c r="L3" i="12"/>
  <c r="L2" i="12"/>
  <c r="C3" i="12"/>
  <c r="D3" i="12"/>
  <c r="E3" i="12"/>
  <c r="B3" i="12"/>
  <c r="C115" i="10"/>
  <c r="D115" i="10"/>
  <c r="E115" i="10"/>
  <c r="F115" i="10"/>
  <c r="G115" i="10"/>
  <c r="H115" i="10"/>
  <c r="I115" i="10"/>
  <c r="J115" i="10"/>
  <c r="K115" i="10"/>
  <c r="L115" i="10"/>
  <c r="M115" i="10"/>
  <c r="B114" i="10"/>
  <c r="M114" i="10"/>
  <c r="L114" i="10"/>
  <c r="K114" i="10"/>
  <c r="J114" i="10"/>
  <c r="I114" i="10"/>
  <c r="H114" i="10"/>
  <c r="G114" i="10"/>
  <c r="F114" i="10"/>
  <c r="E114" i="10"/>
  <c r="D114" i="10"/>
  <c r="C114" i="10"/>
  <c r="F137" i="3" l="1"/>
  <c r="H128" i="3" a="1"/>
  <c r="H128" i="3" s="1"/>
  <c r="I128" i="3" a="1"/>
  <c r="I128" i="3"/>
  <c r="J128" i="3" a="1"/>
  <c r="J128" i="3" s="1"/>
  <c r="K128" i="3" a="1"/>
  <c r="K128" i="3"/>
  <c r="L128" i="3" a="1"/>
  <c r="L128" i="3" s="1"/>
  <c r="M128" i="3" a="1"/>
  <c r="M128" i="3"/>
  <c r="N128" i="3" a="1"/>
  <c r="N128" i="3" s="1"/>
  <c r="O128" i="3" a="1"/>
  <c r="O128" i="3"/>
  <c r="P128" i="3" a="1"/>
  <c r="P128" i="3" s="1"/>
  <c r="Q128" i="3" a="1"/>
  <c r="Q128" i="3"/>
  <c r="R128" i="3" a="1"/>
  <c r="R128" i="3" s="1"/>
  <c r="S128" i="3" a="1"/>
  <c r="S128" i="3"/>
  <c r="T128" i="3" a="1"/>
  <c r="T128" i="3" s="1"/>
  <c r="U128" i="3" a="1"/>
  <c r="U128" i="3" s="1"/>
  <c r="V128" i="3" a="1"/>
  <c r="V128" i="3" s="1"/>
  <c r="W128" i="3" a="1"/>
  <c r="W128" i="3" s="1"/>
  <c r="X128" i="3" a="1"/>
  <c r="X128" i="3" s="1"/>
  <c r="Y128" i="3" a="1"/>
  <c r="Y128" i="3" s="1"/>
  <c r="Z128" i="3" a="1"/>
  <c r="Z128" i="3" s="1"/>
  <c r="AA128" i="3" a="1"/>
  <c r="AA128" i="3" s="1"/>
  <c r="AB128" i="3" a="1"/>
  <c r="AB128" i="3" s="1"/>
  <c r="AC128" i="3" a="1"/>
  <c r="AC128" i="3" s="1"/>
  <c r="AD128" i="3" a="1"/>
  <c r="AD128" i="3" s="1"/>
  <c r="AE128" i="3" a="1"/>
  <c r="AE128" i="3" s="1"/>
  <c r="AF128" i="3" a="1"/>
  <c r="AF128" i="3" s="1"/>
  <c r="AG128" i="3" a="1"/>
  <c r="AG128" i="3" s="1"/>
  <c r="AH128" i="3" a="1"/>
  <c r="AH128" i="3" s="1"/>
  <c r="AI128" i="3" a="1"/>
  <c r="AI128" i="3" s="1"/>
  <c r="AJ128" i="3" a="1"/>
  <c r="AJ128" i="3" s="1"/>
  <c r="AK128" i="3" a="1"/>
  <c r="AK128" i="3" s="1"/>
  <c r="AL128" i="3" a="1"/>
  <c r="AL128" i="3" s="1"/>
  <c r="AM128" i="3" a="1"/>
  <c r="AM128" i="3" s="1"/>
  <c r="AN128" i="3" a="1"/>
  <c r="AN128" i="3" s="1"/>
  <c r="AO128" i="3" a="1"/>
  <c r="AO128" i="3" s="1"/>
  <c r="AP128" i="3" a="1"/>
  <c r="AP128" i="3" s="1"/>
  <c r="AQ128" i="3" a="1"/>
  <c r="AQ128" i="3" s="1"/>
  <c r="AR128" i="3" a="1"/>
  <c r="AR128" i="3" s="1"/>
  <c r="G128" i="3" a="1"/>
  <c r="G128" i="3" s="1"/>
  <c r="F128" i="3" a="1"/>
  <c r="F128" i="3" s="1"/>
  <c r="G126" i="3"/>
  <c r="H126" i="3"/>
  <c r="I126" i="3"/>
  <c r="J126" i="3"/>
  <c r="K126" i="3"/>
  <c r="L126" i="3"/>
  <c r="M126" i="3"/>
  <c r="N126" i="3"/>
  <c r="O126" i="3"/>
  <c r="P126" i="3"/>
  <c r="Q126" i="3"/>
  <c r="R126" i="3"/>
  <c r="S126" i="3"/>
  <c r="T126" i="3"/>
  <c r="U126" i="3"/>
  <c r="V126" i="3"/>
  <c r="W126" i="3"/>
  <c r="X126" i="3"/>
  <c r="Y126" i="3"/>
  <c r="Z126" i="3"/>
  <c r="AA126" i="3"/>
  <c r="AB126" i="3"/>
  <c r="AC126" i="3"/>
  <c r="AD126" i="3"/>
  <c r="AE126" i="3"/>
  <c r="AF126" i="3"/>
  <c r="AG126" i="3"/>
  <c r="AH126" i="3"/>
  <c r="AI126" i="3"/>
  <c r="AJ126" i="3"/>
  <c r="AK126" i="3"/>
  <c r="AL126" i="3"/>
  <c r="AM126" i="3"/>
  <c r="AN126" i="3"/>
  <c r="AO126" i="3"/>
  <c r="AP126" i="3"/>
  <c r="AQ126" i="3"/>
  <c r="AR126" i="3"/>
  <c r="F126" i="3"/>
  <c r="AR125" i="3"/>
  <c r="AR134" i="3" s="1"/>
  <c r="AQ125" i="3"/>
  <c r="AQ134" i="3" s="1"/>
  <c r="AP125" i="3"/>
  <c r="AP134" i="3" s="1"/>
  <c r="AO125" i="3"/>
  <c r="AO134" i="3" s="1"/>
  <c r="AN125" i="3"/>
  <c r="AN134" i="3" s="1"/>
  <c r="AM125" i="3"/>
  <c r="AM134" i="3" s="1"/>
  <c r="AL125" i="3"/>
  <c r="AL134" i="3" s="1"/>
  <c r="AK125" i="3"/>
  <c r="AK134" i="3" s="1"/>
  <c r="AJ125" i="3"/>
  <c r="AJ134" i="3" s="1"/>
  <c r="AI125" i="3"/>
  <c r="AI134" i="3" s="1"/>
  <c r="AH125" i="3"/>
  <c r="AH134" i="3" s="1"/>
  <c r="AG125" i="3"/>
  <c r="AG134" i="3" s="1"/>
  <c r="AF125" i="3"/>
  <c r="AF134" i="3" s="1"/>
  <c r="AE125" i="3"/>
  <c r="AE134" i="3" s="1"/>
  <c r="AD125" i="3"/>
  <c r="AD134" i="3" s="1"/>
  <c r="AC125" i="3"/>
  <c r="AC134" i="3" s="1"/>
  <c r="AB125" i="3"/>
  <c r="AB134" i="3" s="1"/>
  <c r="AA125" i="3"/>
  <c r="AA134" i="3" s="1"/>
  <c r="Z125" i="3"/>
  <c r="Z134" i="3" s="1"/>
  <c r="Y125" i="3"/>
  <c r="Y134" i="3" s="1"/>
  <c r="X125" i="3"/>
  <c r="X134" i="3" s="1"/>
  <c r="W125" i="3"/>
  <c r="W134" i="3" s="1"/>
  <c r="V125" i="3"/>
  <c r="V134" i="3" s="1"/>
  <c r="U125" i="3"/>
  <c r="U134" i="3" s="1"/>
  <c r="T125" i="3"/>
  <c r="T134" i="3" s="1"/>
  <c r="S125" i="3"/>
  <c r="S134" i="3" s="1"/>
  <c r="R125" i="3"/>
  <c r="R134" i="3" s="1"/>
  <c r="Q125" i="3"/>
  <c r="Q134" i="3" s="1"/>
  <c r="P125" i="3"/>
  <c r="P134" i="3" s="1"/>
  <c r="O125" i="3"/>
  <c r="O134" i="3" s="1"/>
  <c r="N125" i="3"/>
  <c r="N134" i="3" s="1"/>
  <c r="M125" i="3"/>
  <c r="M134" i="3" s="1"/>
  <c r="L125" i="3"/>
  <c r="L134" i="3" s="1"/>
  <c r="K125" i="3"/>
  <c r="K134" i="3" s="1"/>
  <c r="J125" i="3"/>
  <c r="J134" i="3" s="1"/>
  <c r="I125" i="3"/>
  <c r="I134" i="3" s="1"/>
  <c r="H125" i="3"/>
  <c r="H134" i="3" s="1"/>
  <c r="G125" i="3"/>
  <c r="G134" i="3" s="1"/>
  <c r="F125" i="3"/>
  <c r="F134" i="3" s="1"/>
  <c r="AR124" i="3"/>
  <c r="AR133" i="3" s="1"/>
  <c r="AQ124" i="3"/>
  <c r="AQ133" i="3" s="1"/>
  <c r="AP124" i="3"/>
  <c r="AP133" i="3" s="1"/>
  <c r="AO124" i="3"/>
  <c r="AO133" i="3" s="1"/>
  <c r="AN124" i="3"/>
  <c r="AN133" i="3" s="1"/>
  <c r="AM124" i="3"/>
  <c r="AM133" i="3" s="1"/>
  <c r="AL124" i="3"/>
  <c r="AL133" i="3" s="1"/>
  <c r="AK124" i="3"/>
  <c r="AK133" i="3" s="1"/>
  <c r="AJ124" i="3"/>
  <c r="AJ133" i="3" s="1"/>
  <c r="AI124" i="3"/>
  <c r="AI133" i="3" s="1"/>
  <c r="AH124" i="3"/>
  <c r="AH133" i="3" s="1"/>
  <c r="AG124" i="3"/>
  <c r="AG133" i="3" s="1"/>
  <c r="AF124" i="3"/>
  <c r="AF133" i="3" s="1"/>
  <c r="AE124" i="3"/>
  <c r="AE133" i="3" s="1"/>
  <c r="AD124" i="3"/>
  <c r="AD133" i="3" s="1"/>
  <c r="AC124" i="3"/>
  <c r="AC133" i="3" s="1"/>
  <c r="AB124" i="3"/>
  <c r="AB133" i="3" s="1"/>
  <c r="AA124" i="3"/>
  <c r="AA133" i="3" s="1"/>
  <c r="Z124" i="3"/>
  <c r="Z133" i="3" s="1"/>
  <c r="Y124" i="3"/>
  <c r="Y133" i="3" s="1"/>
  <c r="X124" i="3"/>
  <c r="X133" i="3" s="1"/>
  <c r="W124" i="3"/>
  <c r="W133" i="3" s="1"/>
  <c r="V124" i="3"/>
  <c r="V133" i="3" s="1"/>
  <c r="U124" i="3"/>
  <c r="U133" i="3" s="1"/>
  <c r="T124" i="3"/>
  <c r="T133" i="3" s="1"/>
  <c r="S124" i="3"/>
  <c r="S133" i="3" s="1"/>
  <c r="R124" i="3"/>
  <c r="R133" i="3" s="1"/>
  <c r="Q124" i="3"/>
  <c r="Q133" i="3" s="1"/>
  <c r="P124" i="3"/>
  <c r="P133" i="3" s="1"/>
  <c r="O124" i="3"/>
  <c r="O133" i="3" s="1"/>
  <c r="N124" i="3"/>
  <c r="N133" i="3" s="1"/>
  <c r="M124" i="3"/>
  <c r="M133" i="3" s="1"/>
  <c r="L124" i="3"/>
  <c r="L133" i="3" s="1"/>
  <c r="K124" i="3"/>
  <c r="K133" i="3" s="1"/>
  <c r="J124" i="3"/>
  <c r="J133" i="3" s="1"/>
  <c r="I124" i="3"/>
  <c r="I133" i="3" s="1"/>
  <c r="H124" i="3"/>
  <c r="H133" i="3" s="1"/>
  <c r="G124" i="3"/>
  <c r="G133" i="3" s="1"/>
  <c r="F124" i="3"/>
  <c r="F133" i="3" s="1"/>
  <c r="AR123" i="3"/>
  <c r="AR132" i="3" s="1"/>
  <c r="AQ123" i="3"/>
  <c r="AQ132" i="3" s="1"/>
  <c r="AP123" i="3"/>
  <c r="AP132" i="3" s="1"/>
  <c r="AO123" i="3"/>
  <c r="AO132" i="3" s="1"/>
  <c r="AN123" i="3"/>
  <c r="AN132" i="3" s="1"/>
  <c r="AM123" i="3"/>
  <c r="AM132" i="3" s="1"/>
  <c r="AL123" i="3"/>
  <c r="AL132" i="3" s="1"/>
  <c r="AK123" i="3"/>
  <c r="AK132" i="3" s="1"/>
  <c r="AJ123" i="3"/>
  <c r="AJ132" i="3" s="1"/>
  <c r="AI123" i="3"/>
  <c r="AI132" i="3" s="1"/>
  <c r="AH123" i="3"/>
  <c r="AH132" i="3" s="1"/>
  <c r="AG123" i="3"/>
  <c r="AG132" i="3" s="1"/>
  <c r="AF123" i="3"/>
  <c r="AF132" i="3" s="1"/>
  <c r="AE123" i="3"/>
  <c r="AE132" i="3" s="1"/>
  <c r="AD123" i="3"/>
  <c r="AD132" i="3" s="1"/>
  <c r="AC123" i="3"/>
  <c r="AC132" i="3" s="1"/>
  <c r="AB123" i="3"/>
  <c r="AB132" i="3" s="1"/>
  <c r="AA123" i="3"/>
  <c r="AA132" i="3" s="1"/>
  <c r="Z123" i="3"/>
  <c r="Z132" i="3" s="1"/>
  <c r="Y123" i="3"/>
  <c r="Y132" i="3" s="1"/>
  <c r="X123" i="3"/>
  <c r="X132" i="3" s="1"/>
  <c r="W123" i="3"/>
  <c r="W132" i="3" s="1"/>
  <c r="V123" i="3"/>
  <c r="V132" i="3" s="1"/>
  <c r="U123" i="3"/>
  <c r="U132" i="3" s="1"/>
  <c r="T123" i="3"/>
  <c r="T132" i="3" s="1"/>
  <c r="S123" i="3"/>
  <c r="S132" i="3" s="1"/>
  <c r="R123" i="3"/>
  <c r="R132" i="3" s="1"/>
  <c r="Q123" i="3"/>
  <c r="Q132" i="3" s="1"/>
  <c r="P123" i="3"/>
  <c r="P132" i="3" s="1"/>
  <c r="O123" i="3"/>
  <c r="O132" i="3" s="1"/>
  <c r="N123" i="3"/>
  <c r="N132" i="3" s="1"/>
  <c r="M123" i="3"/>
  <c r="M132" i="3" s="1"/>
  <c r="L123" i="3"/>
  <c r="L132" i="3" s="1"/>
  <c r="K123" i="3"/>
  <c r="K132" i="3" s="1"/>
  <c r="J123" i="3"/>
  <c r="J132" i="3" s="1"/>
  <c r="I123" i="3"/>
  <c r="I132" i="3" s="1"/>
  <c r="H123" i="3"/>
  <c r="H132" i="3" s="1"/>
  <c r="G123" i="3"/>
  <c r="G132" i="3" s="1"/>
  <c r="F123" i="3"/>
  <c r="F132" i="3" s="1"/>
  <c r="AR122" i="3"/>
  <c r="AR131" i="3" s="1"/>
  <c r="AQ122" i="3"/>
  <c r="AQ131" i="3" s="1"/>
  <c r="AP122" i="3"/>
  <c r="AP131" i="3" s="1"/>
  <c r="AO122" i="3"/>
  <c r="AO131" i="3" s="1"/>
  <c r="AN122" i="3"/>
  <c r="AN131" i="3" s="1"/>
  <c r="AM122" i="3"/>
  <c r="AM131" i="3" s="1"/>
  <c r="AL122" i="3"/>
  <c r="AL131" i="3" s="1"/>
  <c r="AK122" i="3"/>
  <c r="AK131" i="3" s="1"/>
  <c r="AJ122" i="3"/>
  <c r="AJ131" i="3" s="1"/>
  <c r="AI122" i="3"/>
  <c r="AI131" i="3" s="1"/>
  <c r="AH122" i="3"/>
  <c r="AH131" i="3" s="1"/>
  <c r="AG122" i="3"/>
  <c r="AG131" i="3" s="1"/>
  <c r="AF122" i="3"/>
  <c r="AF131" i="3" s="1"/>
  <c r="AE122" i="3"/>
  <c r="AE131" i="3" s="1"/>
  <c r="AD122" i="3"/>
  <c r="AD131" i="3" s="1"/>
  <c r="AC122" i="3"/>
  <c r="AC131" i="3" s="1"/>
  <c r="AB122" i="3"/>
  <c r="AB131" i="3" s="1"/>
  <c r="AA122" i="3"/>
  <c r="AA131" i="3" s="1"/>
  <c r="Z122" i="3"/>
  <c r="Z131" i="3" s="1"/>
  <c r="Y122" i="3"/>
  <c r="Y131" i="3" s="1"/>
  <c r="X122" i="3"/>
  <c r="X131" i="3" s="1"/>
  <c r="W122" i="3"/>
  <c r="W131" i="3" s="1"/>
  <c r="V122" i="3"/>
  <c r="V131" i="3" s="1"/>
  <c r="U122" i="3"/>
  <c r="U131" i="3" s="1"/>
  <c r="T122" i="3"/>
  <c r="T131" i="3" s="1"/>
  <c r="S122" i="3"/>
  <c r="S131" i="3" s="1"/>
  <c r="R122" i="3"/>
  <c r="R131" i="3" s="1"/>
  <c r="Q122" i="3"/>
  <c r="Q131" i="3" s="1"/>
  <c r="P122" i="3"/>
  <c r="P131" i="3" s="1"/>
  <c r="O122" i="3"/>
  <c r="O131" i="3" s="1"/>
  <c r="N122" i="3"/>
  <c r="N131" i="3" s="1"/>
  <c r="M122" i="3"/>
  <c r="M131" i="3" s="1"/>
  <c r="L122" i="3"/>
  <c r="L131" i="3" s="1"/>
  <c r="K122" i="3"/>
  <c r="K131" i="3" s="1"/>
  <c r="J122" i="3"/>
  <c r="J131" i="3" s="1"/>
  <c r="I122" i="3"/>
  <c r="I131" i="3" s="1"/>
  <c r="H122" i="3"/>
  <c r="H131" i="3" s="1"/>
  <c r="G122" i="3"/>
  <c r="G131" i="3" s="1"/>
  <c r="F122" i="3"/>
  <c r="F131" i="3" s="1"/>
  <c r="M127" i="3" l="1"/>
  <c r="AR127" i="3"/>
  <c r="AN127" i="3"/>
  <c r="AJ127" i="3"/>
  <c r="AF127" i="3"/>
  <c r="AB127" i="3"/>
  <c r="X127" i="3"/>
  <c r="T127" i="3"/>
  <c r="P127" i="3"/>
  <c r="L127" i="3"/>
  <c r="H127" i="3"/>
  <c r="F127" i="3"/>
  <c r="AP127" i="3"/>
  <c r="AL127" i="3"/>
  <c r="AH127" i="3"/>
  <c r="AD127" i="3"/>
  <c r="Z127" i="3"/>
  <c r="V127" i="3"/>
  <c r="R127" i="3"/>
  <c r="N127" i="3"/>
  <c r="J127" i="3"/>
  <c r="AS126" i="3"/>
  <c r="AO127" i="3"/>
  <c r="AK127" i="3"/>
  <c r="AG127" i="3"/>
  <c r="AC127" i="3"/>
  <c r="Y127" i="3"/>
  <c r="U127" i="3"/>
  <c r="Q127" i="3"/>
  <c r="I127" i="3"/>
  <c r="AQ127" i="3"/>
  <c r="AM127" i="3"/>
  <c r="AI127" i="3"/>
  <c r="AE127" i="3"/>
  <c r="AA127" i="3"/>
  <c r="W127" i="3"/>
  <c r="S127" i="3"/>
  <c r="O127" i="3"/>
  <c r="K127" i="3"/>
  <c r="G127" i="3"/>
  <c r="G137" i="3"/>
  <c r="H137" i="3"/>
  <c r="L137" i="3"/>
  <c r="T137" i="3"/>
  <c r="T138" i="3" s="1"/>
  <c r="AB137" i="3"/>
  <c r="AR137" i="3"/>
  <c r="AR138" i="3" s="1"/>
  <c r="I137" i="3"/>
  <c r="Q137" i="3"/>
  <c r="Y137" i="3"/>
  <c r="AG137" i="3"/>
  <c r="AG138" i="3" s="1"/>
  <c r="AO137" i="3"/>
  <c r="AO138" i="3" s="1"/>
  <c r="K137" i="3"/>
  <c r="K138" i="3" s="1"/>
  <c r="P137" i="3"/>
  <c r="P138" i="3" s="1"/>
  <c r="X137" i="3"/>
  <c r="M137" i="3"/>
  <c r="U137" i="3"/>
  <c r="U138" i="3" s="1"/>
  <c r="AC137" i="3"/>
  <c r="AK137" i="3"/>
  <c r="J137" i="3"/>
  <c r="N137" i="3"/>
  <c r="R137" i="3"/>
  <c r="V137" i="3"/>
  <c r="Z137" i="3"/>
  <c r="AD137" i="3"/>
  <c r="AH137" i="3"/>
  <c r="AL137" i="3"/>
  <c r="AP137" i="3"/>
  <c r="O137" i="3"/>
  <c r="S137" i="3"/>
  <c r="S138" i="3" s="1"/>
  <c r="W137" i="3"/>
  <c r="AA137" i="3"/>
  <c r="AA138" i="3" s="1"/>
  <c r="AE137" i="3"/>
  <c r="AI137" i="3"/>
  <c r="AI138" i="3" s="1"/>
  <c r="AM137" i="3"/>
  <c r="AQ137" i="3"/>
  <c r="AQ138" i="3" s="1"/>
  <c r="AF137" i="3"/>
  <c r="AF138" i="3" s="1"/>
  <c r="AJ137" i="3"/>
  <c r="AN137" i="3"/>
  <c r="AN138" i="3" s="1"/>
  <c r="AS124" i="3"/>
  <c r="AS122" i="3"/>
  <c r="AS123" i="3"/>
  <c r="AS125" i="3"/>
  <c r="AJ138" i="3" l="1"/>
  <c r="AH138" i="3"/>
  <c r="R138" i="3"/>
  <c r="AK138" i="3"/>
  <c r="X138" i="3"/>
  <c r="H138" i="3"/>
  <c r="AD138" i="3"/>
  <c r="N138" i="3"/>
  <c r="Y138" i="3"/>
  <c r="G138" i="3"/>
  <c r="AE138" i="3"/>
  <c r="O138" i="3"/>
  <c r="AC138" i="3"/>
  <c r="AB138" i="3"/>
  <c r="AP138" i="3"/>
  <c r="Z138" i="3"/>
  <c r="J138" i="3"/>
  <c r="Q138" i="3"/>
  <c r="AM138" i="3"/>
  <c r="W138" i="3"/>
  <c r="AL138" i="3"/>
  <c r="V138" i="3"/>
  <c r="F138" i="3"/>
  <c r="M138" i="3"/>
  <c r="I138" i="3"/>
  <c r="L138" i="3"/>
  <c r="AS127"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<sst xmlns="http://schemas.openxmlformats.org/spreadsheetml/2006/main" count="10707" uniqueCount="213">
  <si>
    <t>Timestamp</t>
  </si>
  <si>
    <t>Age range</t>
  </si>
  <si>
    <t>Sex</t>
  </si>
  <si>
    <t xml:space="preserve">Education </t>
  </si>
  <si>
    <t>Employment status</t>
  </si>
  <si>
    <t>1. CO2 emissions
Carbon dioxide emissions from burning fossil-based fuels such as coal and gas have a significant impact on the environment due to global warming effects. 
Coal is the highest producer of CO2, followed by gas. Nuclear and renewable resources have relatively very low CO2 emissions. 
Put a high weighting for this if you think that it’s important to avoid CO2 emissions [Scale]</t>
  </si>
  <si>
    <t>2. Greenhouse gas emissions
This parameter considers creation of other greenhouse gases that trap heat in the earth’s atmosphere, such as methane, nitrous oxide, and water vapour. 
Weight this highly is you think it’s important to avoid greenhouse gas creation. [Scale]</t>
  </si>
  <si>
    <t>3. Land use 
The centralised energy grid of the Czech Republic currently uses relatively little land, although coal-mining areas do use significant land for their mines. Moving to a decentralised and diversified energy mix of renewables would require taking up land to install solar and wind farms, which take up significant space, as well as having a visual impact on the environment.
Although solar panels can be installed on the rooves of houses, large solar farms required to meet EU renewable targets would take up either current farmland or forest areas. 
Wind farms can be integrated into existing agricultural land, but this does not avoid their visual impact. 
Weight this highly if you think that additional land use should be avoided. [Scale]</t>
  </si>
  <si>
    <t>4. Water dissipation
Power plants that combust fuel such as coal, gas or uranium, require cooling. 
Water for this cooling process is extracted from rivers but is not returned to them as it is released as steam into the atmosphere. 
This can have a negative effect on the local ecological system, meaning that rivers risk running dry in the summer, and plant and wildlife may be affected. All combustion-based plants use a lot of water, whereas renewable sources of energy do not. 
Weight this highly if you think it’s important to reduce water dissipation to minimise the local impact of cooling thermal plants. [Scale]</t>
  </si>
  <si>
    <t>5. Water eutrophication
This is the effect of making water rich in nutrients, especially nitrates from combustion. Power plants release water into the environment which is very rich in nutrients. This can result in it accumulating in rivers, streams and lakes, and causing rapid growth of algae. This can then block light from entering the water and have a negative impact on plant and animal life below the surface of the water. 
Weight this highly if you think that it’s important to minimise water eutrophication [Scale]</t>
  </si>
  <si>
    <t>6. Human toxicity
This takes into account any toxins that are harmful to humans which are produced as a result of using the energy mix in a particular scenario. It includes both carcinogenic and non-carcinogenic toxins, and radiation. 
Weight this highly if you think such toxins should be avoided. [Scale]</t>
  </si>
  <si>
    <t>7. Non-rare metals usage
This parameter considers the use of metals which are normally abundant around the world such as iron and aluminium. They may be used in large quantities by certain technologies, but nonetheless are not at risk of being depleted. 
Give this a high weighting if you think that it is important to avoid using non-rare metals as much as possible. [Scale]</t>
  </si>
  <si>
    <t>8. Rare metals usage
This parameter is similar to the previous one, but this time considers those metals which are rarer or of finite supply. 
Give this a high weighting if you think that it is important to avoid using rare metals as much as possible. [Scale]</t>
  </si>
  <si>
    <t>9. Noise
Certain technologies, for example wind turbines, create more noise than others – this parameter takes into account this potential disturbance. 
Weight this highly if you think that noise disturbance is important to avoid. [Scale]</t>
  </si>
  <si>
    <t>10. Air quality impact: 
This is a parameter which is based on the quality of air in terms of its content of ozone, nitrous oxides, particulate matter, carbon monoxide, and sulphur dioxide. 
Give this a high weighting if you think it’s important to protect air quality. [Scale]</t>
  </si>
  <si>
    <t>11. Visual impact on landscape: 
Most energy generation technologies have some level of visual impact, whether it be large wind turbines that are visible on the horizon from far away, to cooling towers of thermal power plants or farms of solar panels, none are particularly desirable – this parameter takes this into account. 
Weight this highly if you think it’s important to avoid excessive visual impact of energy generation technologies. [Scale]</t>
  </si>
  <si>
    <t>12. Ecological impact
Deforestation, pollution, and destruction of the natural habitats of animals are all examples of negative ecological impacts – this parameter accounts for the gravity of such impacts in each scenario. 
Give this a high weighting if you think that minimising ecological impact is important. [Scale]</t>
  </si>
  <si>
    <t>13. Acquisition / materials cost
This parameter accounts for the financial cost of acquiring the land, and paying for the materials, to install the technologies for each scenario’s energy mix. 
Weight this highly if you think that minimising these costs is important. [Scale]</t>
  </si>
  <si>
    <t>14. Operational and maintenance cost
This factors in the cost of any ongoing repairs and maintenance required during the life of a particular electricity generation technology, and the day to day running costs of the technologies in each scenario. An example of such variation is the increased cost of running a nuclear plant over that of a coal-fired plant due to the increased safety protocols required for nuclear plants. 
Weight this highly if you think such costs should be minimised. [Scale]</t>
  </si>
  <si>
    <t>15. Potential drift of total construction cost
All new technology installations have the possibility of running over budget – this parameter takes into account the risk of such a situation arising, as well as the magnitude of the potential over budget amount. 
Give this a high weighting if you think that scenarios that risk running over budget should be avoided.  [Scale]</t>
  </si>
  <si>
    <t>16. The European Union Energy Trade System
(EU ETS) sets a price for emissions from energy generation which essentially acts as a taxation against heavily greenhouse gas emitting resources such as coal. It is anticipated that the price for coal credits will rise over time, penalising it for being an emissions-heavy fuel, which would in turn make coal an expensive fuel option, and drive-up energy prices for end users. 
Weight this highly if you think that it’s important to be mindful of likely penalties against coal use in the future and to avoid them. [Scale]</t>
  </si>
  <si>
    <t>17. EU / State subsidisation
Certain electricity generation technologies benefit from, and are likely to continue to benefit from, subsidisation from both the Czech government and EU. In almost all cases, this will be for renewable technologies as the governing bodies wish to promote the use of green energy. 
Weight this highly if you think that it’s important to maximise the benefit of such subsidies. [Scale]</t>
  </si>
  <si>
    <t>18. Cost per unit energy (kW hour)
Across the various types of resources that can be used to produce electricity, there is a variety of cost for each unit of fuel, production cost, and efficiency. This parameter allows the study to differentiate between these costs. 
Weight this highly if you think that cost per unit energy is important. [Scale]</t>
  </si>
  <si>
    <t>19. Electricity price for consumer
Though there tends to be a correlation between this parameter and the original fuel cost, this parameter takes into account the impact on final electricity cost to the end user, since this can also be affected by other factors such as taxation or penalties for using certain types of fuel. The final price that the consumer pays for electricity is made up of a variety of factors. First of all, there is the basic price of the fuel, then the cost of burning (or harvesting in the case of renewables) it, distributing it, and finally any taxation or penalty applied due to CO2 emissions. Currently, coal is relatively cheap, but its price is expected to rise as EU ETS credits go up. Gas is also plentiful, is not penalised as heavily for CO2 as coal, but has to be imported – it has a competitive price. Nuclear energy is relatively expensive due to the cost of fuel, and the increased personnel required to safely run a plant versus other sources. Though the source of energy is free for renewables, they are currently not competitive versus alternatives unless they are subsidised as the cost of technology, its installation, and maintenance, along with modernisation of the energy grid all have to be factored into its cost – this means that in the short-term it can be considered expensive, but in the long-term more expensive. 
Give this a high rating if you think that low electricity prices are important. [Scale]</t>
  </si>
  <si>
    <t>19. Domestic Energy Supply Independence
This parameter means that a country is able to provide energy resources which are available from its own territory, without the need to import them. CZ still has approximately 50 years of coal supply remaining and is around 90%+ energy independent today. Oil and gas are not readily available domestically in CZ, but any existing or future nuclear or renewable sources would count as domestic.  Note that if moving to a non-fossil-fuel-based energy mix, a transition phase of increased international reliance will likely be necessary until more nuclear plants and / or renewable energy sources are commissioned. 
Rate this highly if you think it’s important to maintain domestic energy independence. [Scale]</t>
  </si>
  <si>
    <t>21. Availability of Resources in CZ vs. international
Not all sources of energy are equally abundant or readily available in the Czech Republic – this factor takes into account this variation of ease of access to certain fuel types. 
Weight this parameter highly if you think it’s important to use energy resources which are easily available. [Scale]</t>
  </si>
  <si>
    <t>22. Domestic fossil fuel depletion
There is a finite amount of fossil fuels existing within the Czech Republic. Once they have been consumed, then other sources need to be imported. Coal is the only abundant fuel source in CZ other than uranium (although this is not currently mined as it is cheaper from abroad), whereas renewable energy will not run out. 
Weigh this highly if you think it’s important not to deplete the sources of fossil fuel in CZ and keep some in reserve. [Scale]</t>
  </si>
  <si>
    <t>23. Energy demand tolerance
Due to the availability of certain resources, and the current state of infrastructure to support them, different energy mixes will be able to tolerate an increased demand for electricity in the future better than others. For example, increasing the output of coal would be relatively easy, as existing sites are present, and it would simply be a case of mining more of it. Conversely, renewables are not able to offer supply at all times, for example solar panels do not work at night, so their ability to support a growing demand in electricity output is limited – they need to be supported by peaking plants. 
Weight this highly if you think it’s important to prioritise and tolerate increased energy demand. [Scale]</t>
  </si>
  <si>
    <t>24. Sensitivity to gas availability
 If the Czech Republic makes a transition away from coal towards nuclear and renewable energy sources, and complies with EU emissions targets, then a transition phase of using internationally sourced gas will likely be required. The price of this gas will not be under the control of the country and could be affected by geo-political events. 
Give this a high weighting if you think it’s important to avoid using gas so as not to expose the country to unavoidable costs. [Scale]</t>
  </si>
  <si>
    <t>25. Implementation timing
Complex technologies such as nuclear plants take much longer to construct and commission than simpler technologies. This parameter takes this into account and gives a higher ranking to those which are able to be brought online quicker. 
Give this a high weighting if you think that faster commissioning times are important. [Scale]</t>
  </si>
  <si>
    <t>26. Ease of maintenance / operation
Highly complex electricity generation solutions tend to be more difficult to maintain in a good working order. This parameter scores highly those which are easily maintained without frequent need of maintenance and with a relatively low operator skill level required to carry out the maintenance. 
Weight this highly if you think this is an important factor to consider. [Scale]</t>
  </si>
  <si>
    <t>27. Training / workforce education
New and highly technical solutions require high levels of training and education. However, education in the Czech Republic is very good, and so operators qualified to a high level are not so difficult to come by as in some other less developed countries. This parameter nonetheless takes account of the skill level required for each scenario’s technologies. 
Give this a high rating if you think that it’s important to minimise training and education needs of energy solutions. [Scale]</t>
  </si>
  <si>
    <t>28. Safety / Low catastrophic risk level
This is clearly an important parameter for all electricity generation technologies. The scenario ratings here are based on real-world safety figures for technologies, not perceived values. As a result, there can be some conflict between reality and perception. For example, nuclear is statistically very safe, even if to some it may not be perceived to be, since real-world accident rates per giga-watt hour of production is low. However, it is well-known that historical nuclear catastrophes have been far-reaching and extremely damaging. 
Weight this highly if you think it’s important to focus on safety and minimise the risk of catastrophes. [Scale]</t>
  </si>
  <si>
    <t>29. Reliability
The reliable operation and output of any electricity generation technology is critical, as this ensures consistent delivery of power to end users. 
Vote for this if you think reliability should be a key focus for CZ’s energy mix solutions. [Scale]</t>
  </si>
  <si>
    <t>30. Low grid modernisation requirement
The electricity grid is currently what is described as centralised in the Czech Republic. Infrastructure which allows diversification of the energy grid is not yet installed, and to accommodate more renewables such as photovoltaic cells on house rooves and wind farms in the countryside, plus electric car charging points, significant money will need to be spent on upgrading the network. 
Weight this highly if you think that such spending should be avoided. [Scale]</t>
  </si>
  <si>
    <t>31. Low electricity storage requirement
Some technologies, particularly renewable ones, do not produce energy on demand, but rather when the source (sun, wind, tidal) is available. As a result, contrary to power plants that burn controlled amounts of fuel, they require energy storage in the form of batteries or other. This requires additional investment and space, and so this parameter accounts for this extra requirement. 
Give this a high weighting if you think that avoiding costs on energy storage is important. [Scale]</t>
  </si>
  <si>
    <t>32. Ease to implement
The technical challenges of implementing different technologies varies widely – nuclear plants for example are highly complex and have many levels of redundancy, whereas solar panels can even be installed at home with minimal monitoring. 
Rate this highly if you think that it’s important to prioritise simple energy solutions that are not complicated to install. [Scale]</t>
  </si>
  <si>
    <t>33. Construction energy consumption
Each different electricity generation technology consumes energy as part of its initial production – for example, to build power plants, construction vehicles are used which run on oil-based fuels like Diesel, or factories that make photovoltaic cells use energy to produce them. The amount of energy consumed for each technology varies. 
Give this a high weighting if you think that it’s important to compose an energy mix that minimises the energy spent to install the selected technologies in the first place. [Scale]</t>
  </si>
  <si>
    <t>34. International acceptance level
All energy solutions come under international scrutiny. Different technologies have different levels of acceptance internationally. For example, Austria and Germany have voiced negative opinion in the past over CZ having nuclear plants relatively close to their borders. 
Weight this parameter highly if you think it’s important to create an energy mix that not only satisfies domestic energy needs, but also meets with international acceptance. [Scale]</t>
  </si>
  <si>
    <t>35. International legislative acceptance
The Czech Republic is a member state of the EU, and as such needs to abide by legislation which relates to electricity generation. Some technologies enjoy positive legislation, such as renewables that generally attract subsidies, whereas others, such as coal, are increasingly punished in an attempt to make them more expensive and less attractive. 
Weight this parameter highly if you think it’s important to create an energy mix that follows as positively as possible international legislation. [Scale]</t>
  </si>
  <si>
    <t>36. Political willingness
Though not always driven by science, politics can play an important role in making decisions on the future energy mix. 
Give a high weighting to this parameter if you think that it is important to select energy technologies that have a positive political standing in order to facilitate implementation of them. [Scale]</t>
  </si>
  <si>
    <t>37. Need (to meet energy demand)
 Though it may be desirable from an economical or ecological point of view to have certain types of electricity generation such as renewables, nonetheless, there is a critical point of realism to accept which is that energy demands of the country need to be met. Certain types of electricity generation are capable of delivering high amounts of energy at any time, without the need for storage. 
If you think that it’s important to select technologies based primarily on their capability to satisfy energy demand, then give this a high weighting. [Scale]</t>
  </si>
  <si>
    <t>38. Low legislative requirement
The growth of renewable energies which rely on a modernised and de-centralised energy grid has been slow in the Czech Republic. As a result, detailed government legislation has not been created to support prosumers (end users that both provide to and consume energy from the network). It will require some time to introduce such legislation, and no doubt there will be teething problems. 
Give a high weighting to this parameter if you think it’s important to avoid energy resources that will require complex legislation. [Scale]</t>
  </si>
  <si>
    <t>39. Employment impact
Versus the baseline or current energy mix of the Czech Republic, changing to other mixes could be disruptive to the workforce and require re-employment for current employees. For example, if coal is phased out, many people will lose their jobs and need retraining and redeployment. 
Weigh this highly if you think that it’s important not to risk people losing their jobs when planning for future energy mixes. [Scale]</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</si>
  <si>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[Baseline - maintain current energy mix (domestic coal)]</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</si>
  <si>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[Energy mix with reduced coal and gradual shift to renewables]</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</si>
  <si>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[Early coal phase out (accelerated renewables only)]</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</si>
  <si>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[Early coal phase out (accelerated renewables plus nuclear)]</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</si>
  <si>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[IEA Proposal – Transition to increased nuclear and renewables via gas]</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</si>
  <si>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[Increased nuclear (beyond IEA proposal)]</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</si>
  <si>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[Successful implementation of nuclear fusion]</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</si>
  <si>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[Gas only - replacement of all coal]</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</si>
  <si>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[Nuclear only - replacement of all coal]</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</si>
  <si>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[Baseline - imported coal]</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</si>
  <si>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[Increased domestic coal expansion]</t>
  </si>
  <si>
    <t>Realistic scenarios descriptions:
Baseline – business as usual, with today’s energy mix: Prioritise this if you think that the Czech Republic should maintain its current energy mix. This means continued domestic coal burning until the supply is exhausted, maintaining current nuclear resources, and limited investment into renewables. This option would maintain a centralised electricity grid for the foreseeable future, reducing investment needs, but not allowing any substantial expansion of renewables in the future without significant investment later down the line.
Reduced coal and gradual shift to renewables: Prioritise this if you think that the Czech Republic should make a gradual shift towards renewable energy technologies such as solar and wind. Gradual means that the shift will occur over a period of around 15-20 years, allowing step by step upgrades of the electricity grid to decentralise and modernise it.
Early coal phase out (accelerated renewables only): Prioritise this if you think that the Czech Republic should focus spending on renewable power sources. This means upgrading the electricity grid to support diversification and non-centralisation, with the benefit of much reduced CO2 emissions in a shorter time frame. Early phase out means that by around 2030 the country would no longer be burning any coal, but would need heavy investment into the electricity grid, and rapid definition of legislation to allow the renewable rollout at pace. This would likely require significant subsidisation from the government to incentivise both industry and homeowners alike to prefer renewable energy solutions.
Early coal phase out (accelerated renewables plus nuclear): Prioritise this if you think that the Czech Republic should focus spending on both renewables and nuclear as a combined solution to replacing coal. This is similar to the previous scenario, with the difference being that further nuclear expansion could take place at existing sites, and this would reduce the pressure on modernisation of the electricity grid to implement quite so many renewable sites.
IEA Proposal – Transition to increased nuclear and renewables via gas: Prioritise this if you think the Czech Republic should follow the IEA proposal to remove coal from the energy mix in line with EU guidelines, using international gas as an interim solution, whilst waiting for new nuclear and renewable domestic resources to be online. Benefits are longer term CO2 reduction, and less exposure to potential penalties for continued coal burning, along with maintaining current coal power plant locations which would be replaced by coal over time. End user energy costs could be lower than with coal in the interim period until nuclear is onling, but the risks are the exposure to international price fluctuations and availability of gas which would need to be imported.
Increased nuclear (beyond IEA Proposal): Prioritise this if you think the Czech Republic should further increase its reliance on nuclear energy beyond the IEA proposal by planning and commissioning even more new nuclear plants and reactors than currently anticipated. Benefits are long-term CO2 reduction via avoidance of fossil-based fuels, and less need to install renewable energy sites like solar and wind farms – this would in turn maintain the current centralised electricity grid for the most part, avoiding such high investment costs for the modernisation required for renewables. Downsides to this approach are the low but potentially catastrophic risks associated with nuclear power plants, and the relatively long construction and commissioning time for nuclear plants.
Hypothetical scenario:
Successful implementation of nuclear fusion: Prioritise this if you think that the Czech Republic should invest heavily into the potential commercialisation of nuclear fusion as an energy solution. This scenario represents high risk, but potential high reward – in the worst case, the country could invest heavily and delay action on alternatives and end up with no reward at the end. Conversely, if successful, this scenario could be capable of securing the nation’s energy needs if the technology can be optimised and commercialised.
Unlikely scenarios:
Gas only – replacement of all coal: Prioritise this if you think that the Czech Republic should replace all coal-fired power plants by those fuelled by gas. The benefits of this are the increased efficiency of gas plants, reduced CO2 emissions from gas versus coal, avoidance of such high potential penalties via EU ETS credit pricing for coal (though gas is still penalised, albeit at a reduced rate), and maintaining a similar centralised energy network which would require less infrastructure investment and modernisation than the implementation of renewables would. Downsides are that this would leave the country as a net importer of energy and exposed to any potential price fluctuations and availability of gas in the future.
Nuclear only – replacement of all coal. Prioritise this if you think that the Czech Republic should replace all coal-fired power plants by new nuclear plants. The benefits of this are reduced CO2 emissions versus coal, avoidance of EU ETS credit since fossil-based fuels would not be used at all, and maintaining a similar centralised energy network which would require less infrastructure investment and modernisation than the implementation of renewables would. Downsides are that this would be relatively slow to implement and costly, as the levels of redundancy required in a nuclear plant are high in order to keep it safe and minimise the risk of catastrophes. 
Baseline – imported coal: Prioritise this if you think that after the baseline scenario is no longer possible due to the depletion of coal reserves within the Czech Republic, the country should simply shift to importing coal instead whilst maintaining the same energy mix. The coal would likely be imported from Poland and would result in CZ being a net importer of energy. Benefits are that there would be no need to modernise the existing electricity grid, which would minimise investment risk. Downsides are that the price of energy in the country could become very high due to the expected increase in price for EU ETS credits which would be at their highest for increased coal-burning in the long-term. CO2 and other greenhouse gas emissions would also continue to remain high.
Increased domestic coal expansion: Prioritise this if you think that the Czech Republic should continue to expand its coal powered sector of the energy mix beyond the baseline of today. Benefits are that in the short to medium term, the country could retain its current energy grid and not need to modernise it and would also remain energy dependent until coal reserves run out. Downsides are potentially expensive electricity in the future due to penalisation through EU ETS credit price increases, CO2 and greenhouse gas emissions increasing, and the time when coal in the country is depleted being brought closer to the present day.
Increased imported coal expansion: Prioritise this if you think that the Czech Republic should expand its coal burning sector of the energy mix, but rather than through mining more coal domestically, by importing it from abroad. This option’s benefits are that it allows the country to start shifting its workforce away from coal mining and retains the same centralised energy grid as today with limited investment. Downsides are potentially expensive electricity in the future due to penalisation through EU ETS credit price increases, and CO2 and greenhouse gas emissions increasing. [Increased imported coal expansion]</t>
  </si>
  <si>
    <t>19-29</t>
  </si>
  <si>
    <t>Man</t>
  </si>
  <si>
    <t>Bachelor Degree</t>
  </si>
  <si>
    <t>Student</t>
  </si>
  <si>
    <t>Important</t>
  </si>
  <si>
    <t>Very important</t>
  </si>
  <si>
    <t>Less important</t>
  </si>
  <si>
    <t>50-69</t>
  </si>
  <si>
    <t>Secondary School (High School)</t>
  </si>
  <si>
    <t>Retired</t>
  </si>
  <si>
    <t>Woman</t>
  </si>
  <si>
    <t>Master Degree</t>
  </si>
  <si>
    <t>Full-time employed</t>
  </si>
  <si>
    <t>Not important</t>
  </si>
  <si>
    <t>70+</t>
  </si>
  <si>
    <t>30-49</t>
  </si>
  <si>
    <t>0-18</t>
  </si>
  <si>
    <t>Lower secondary school</t>
  </si>
  <si>
    <t>Part-time employed</t>
  </si>
  <si>
    <t>I prefer not to say</t>
  </si>
  <si>
    <t>Doctorate</t>
  </si>
  <si>
    <t>Criteria</t>
  </si>
  <si>
    <t xml:space="preserve">Numbering </t>
  </si>
  <si>
    <t xml:space="preserve">CO2 emissions </t>
  </si>
  <si>
    <t>Greenhouse gas Emissions</t>
  </si>
  <si>
    <t>Land use</t>
  </si>
  <si>
    <t>Water dissipation</t>
  </si>
  <si>
    <t>Water eutrophication</t>
  </si>
  <si>
    <t>Human toxicity</t>
  </si>
  <si>
    <t xml:space="preserve">Non-rare materials usage </t>
  </si>
  <si>
    <t>Rare materials usage</t>
  </si>
  <si>
    <t>Noise</t>
  </si>
  <si>
    <t>Air quality impact</t>
  </si>
  <si>
    <t>Visual impact on Landscape</t>
  </si>
  <si>
    <t>Ecological impact</t>
  </si>
  <si>
    <t>Acquisition / materials cost</t>
  </si>
  <si>
    <t>Operational and maintenance cost</t>
  </si>
  <si>
    <t>Potential drift of total construction cost</t>
  </si>
  <si>
    <t>EU ETS price</t>
  </si>
  <si>
    <t>EU / State subsidisation</t>
  </si>
  <si>
    <t>Cost per unit energy (kW hour)</t>
  </si>
  <si>
    <t>Electricity price for consumer</t>
  </si>
  <si>
    <t>Domestic Energy Supply Independence</t>
  </si>
  <si>
    <t>Availability of Resources in CZ vs. international</t>
  </si>
  <si>
    <t>Domestic fossil fuel depletion</t>
  </si>
  <si>
    <t>Energy demand tolerance</t>
  </si>
  <si>
    <t>Sensitivity to gas availability</t>
  </si>
  <si>
    <t>Implementation timing</t>
  </si>
  <si>
    <t>Ease of maintenance/operation</t>
  </si>
  <si>
    <t>Training / Workforce technical education</t>
  </si>
  <si>
    <t>Safety / Low catastrophic risk level</t>
  </si>
  <si>
    <t>Reliability</t>
  </si>
  <si>
    <t>Low grid modernisation requirement</t>
  </si>
  <si>
    <t>Low electricity storage requirement</t>
  </si>
  <si>
    <t>Ease to implement</t>
  </si>
  <si>
    <t>Construction energy consumption</t>
  </si>
  <si>
    <t>International acceptance level</t>
  </si>
  <si>
    <t>International legislative acceptance</t>
  </si>
  <si>
    <t>Political Willingness</t>
  </si>
  <si>
    <t>Need (to meet energy demand)</t>
  </si>
  <si>
    <t>Legislative requirement</t>
  </si>
  <si>
    <t xml:space="preserve">Employment impact </t>
  </si>
  <si>
    <t>Not responded</t>
  </si>
  <si>
    <t>Total</t>
  </si>
  <si>
    <t>Survey Average</t>
  </si>
  <si>
    <t>Democratic Vote</t>
  </si>
  <si>
    <t>Parameter weighting (Democratic)</t>
  </si>
  <si>
    <t>Parameter Weighting (Average)</t>
  </si>
  <si>
    <t>Parameter description (Democratic)</t>
  </si>
  <si>
    <t>Parameter</t>
  </si>
  <si>
    <t>Parameter weighting (with skew)</t>
  </si>
  <si>
    <t>Realistic scenarios</t>
  </si>
  <si>
    <t>Hypothetical</t>
  </si>
  <si>
    <t>Unlikely scenarios</t>
  </si>
  <si>
    <t>Evaluation Criteria</t>
  </si>
  <si>
    <t>Category (9)</t>
  </si>
  <si>
    <t>Parameter (39)</t>
  </si>
  <si>
    <t>Baseline - maintain current energy mix (domestic coal)</t>
  </si>
  <si>
    <t>Energy mix with reduced coal and gradual shift to renewables</t>
  </si>
  <si>
    <t>Early coal phase out (accelerated renewables only)</t>
  </si>
  <si>
    <t>Early coal phase out (accelerated renewables plus nuclear)</t>
  </si>
  <si>
    <t>IEA Final (2038)</t>
  </si>
  <si>
    <t>Increased nuclear (beyond IEA proposal)</t>
  </si>
  <si>
    <t>Successful implementation of nuclear fusion</t>
  </si>
  <si>
    <t>Gas only - replacement of all coal</t>
  </si>
  <si>
    <t>Nuclear only - replacement of all coal</t>
  </si>
  <si>
    <t>Baseline - imported coal</t>
  </si>
  <si>
    <t xml:space="preserve"> Increased domestic coal expansion</t>
  </si>
  <si>
    <t>Increased imported coal expansion</t>
  </si>
  <si>
    <t>Scaling</t>
  </si>
  <si>
    <t xml:space="preserve">Environmental and ecological impact </t>
  </si>
  <si>
    <t>Word scaling</t>
  </si>
  <si>
    <t>Numbered scaling</t>
  </si>
  <si>
    <t>Economics</t>
  </si>
  <si>
    <t>Independence</t>
  </si>
  <si>
    <t xml:space="preserve">Implementation </t>
  </si>
  <si>
    <t>Operation</t>
  </si>
  <si>
    <t>Technical challenges</t>
  </si>
  <si>
    <t>International concerns</t>
  </si>
  <si>
    <t>Willingness and need</t>
  </si>
  <si>
    <t>People</t>
  </si>
  <si>
    <t>SUM of SCENARIO PARAMETERS RANKING</t>
  </si>
  <si>
    <t>TOTAL</t>
  </si>
  <si>
    <t>RANK of Scenarios from SUM</t>
  </si>
  <si>
    <t>Rank</t>
  </si>
  <si>
    <t>WEIGHTED  TOTAL = Parameter weighting * Scenarion ranking</t>
  </si>
  <si>
    <t>WEIGHTED TOTAL</t>
  </si>
  <si>
    <t>RANK of Scenarios based on Weighted total</t>
  </si>
  <si>
    <t>Weighted Rank</t>
  </si>
  <si>
    <t>Parameter Weighting - Research</t>
  </si>
  <si>
    <t>Parameter Weighting - Survey - Average</t>
  </si>
  <si>
    <t>Parameter Weighting - Survey - Democratic</t>
  </si>
  <si>
    <t>Research</t>
  </si>
  <si>
    <t>Survey - Average</t>
  </si>
  <si>
    <t>Survey - With Skew</t>
  </si>
  <si>
    <t xml:space="preserve"> Survey - Democratic</t>
  </si>
  <si>
    <t>Unweighted Sum</t>
  </si>
  <si>
    <t>Energy mix with reduced coal and gradual shift torenewables</t>
  </si>
  <si>
    <t>Early coal phase out (accelerated renewables only):</t>
  </si>
  <si>
    <t>IEA Proposal – Transition to increased nuclear and renewables via gas</t>
  </si>
  <si>
    <t>Increased nuclear (beyond IEA Proposal)</t>
  </si>
  <si>
    <t>Gas only – replacement of all coal</t>
  </si>
  <si>
    <t>Nuclear only – replacement of all coal</t>
  </si>
  <si>
    <t>Baseline – imported coal</t>
  </si>
  <si>
    <t>Increased domestic coal expansion</t>
  </si>
  <si>
    <t>Average</t>
  </si>
  <si>
    <t>Responder</t>
  </si>
  <si>
    <t>Reserve Rank</t>
  </si>
  <si>
    <t>RANK of Scenarios based on Survey</t>
  </si>
  <si>
    <t>Survey Rank</t>
  </si>
  <si>
    <t>Survey - Ranking</t>
  </si>
  <si>
    <t>Parameter Weighting - Survey - Skew</t>
  </si>
  <si>
    <t>European Union Energy Trade System</t>
  </si>
  <si>
    <t>Low Legislative requirement</t>
  </si>
  <si>
    <t>Weighting</t>
  </si>
  <si>
    <t>Number of responses</t>
  </si>
  <si>
    <t>Percentage</t>
  </si>
  <si>
    <t>Number of parameters</t>
  </si>
  <si>
    <t>Percentage (%)</t>
  </si>
  <si>
    <t>Original Parameter Position</t>
  </si>
  <si>
    <t>Survey - Democratic</t>
  </si>
  <si>
    <t>Standard deviation</t>
  </si>
  <si>
    <t>Maximum</t>
  </si>
  <si>
    <t>Minimum</t>
  </si>
  <si>
    <t>Range</t>
  </si>
  <si>
    <t>Scenarios (12)</t>
  </si>
  <si>
    <t>A</t>
  </si>
  <si>
    <t>B</t>
  </si>
  <si>
    <t>C</t>
  </si>
  <si>
    <t>D</t>
  </si>
  <si>
    <t>E</t>
  </si>
  <si>
    <t>X</t>
  </si>
  <si>
    <t>Y</t>
  </si>
  <si>
    <t>Z</t>
  </si>
  <si>
    <t>Score</t>
  </si>
  <si>
    <t>Weighted Score</t>
  </si>
  <si>
    <t>Scenarios / Scores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</si>
</sst>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h:mm:ss"/>
    <numFmt numFmtId="165" formatCode="0.0"/>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Calibri"/>
      <scheme val="minor"/>
    </font>
    <font>
      <sz val="10"/>
      <color theme="1"/>
      <name val="Calibri"/>
      <scheme val="minor"/>
    </font>
    <font>
      <sz val="12"/>
      <name val="Calibri"/>
      <family val="2"/>
      <scheme val="minor"/>
    </font>
    <font>
      <b/>
      <sz val="10"/>
      <color theme="1"/>
      <name val="Calibri"/>
      <family val="2"/>
      <charset val="238"/>
      <scheme val="minor"/>
    </font>
    <font>
      <b/>
      <sz val="12"/>
      <name val="Calibri"/>
      <family val="2"/>
      <charset val="238"/>
      <scheme val="minor"/>
    </font>
    <font>
      <b/>
      <sz val="10"/>
      <color rgb="FF000000"/>
      <name val="Calibri"/>
      <family val="2"/>
      <charset val="238"/>
      <scheme val="minor"/>
    </font>
    <font>
      <b/>
      <sz val="12"/>
      <color rgb="FF000000"/>
      <name val="Calibri"/>
      <family val="2"/>
      <charset val="238"/>
      <scheme val="minor"/>
    </font>
    <font>
      <sz val="12"/>
      <color rgb="FF000000"/>
      <name val="Calibri"/>
      <family val="2"/>
      <charset val="238"/>
      <scheme val="minor"/>
    </font>
    <font>
      <sz val="10"/>
      <color rgb="FF000000"/>
      <name val="Calibri"/>
      <family val="2"/>
      <charset val="238"/>
      <scheme val="minor"/>
    </font>
    <font>
      <b/>
      <sz val="12"/>
      <color theme="1"/>
      <name val="Calibri"/>
      <family val="2"/>
      <charset val="238"/>
      <scheme val="minor"/>
    </font>
    <font>
      <b/>
      <sz val="11"/>
      <color theme="1"/>
      <name val="Calibri"/>
      <family val="2"/>
      <charset val="238"/>
      <scheme val="minor"/>
    </font>
    <font>
      <sz val="11"/>
      <color theme="1"/>
      <name val="Calibri"/>
      <family val="2"/>
      <charset val="238"/>
      <scheme val="minor"/>
    </font>
    <font>
      <sz val="12"/>
      <name val="Calibri"/>
      <family val="2"/>
      <charset val="238"/>
      <scheme val="minor"/>
    </font>
    <font>
      <b/>
      <sz val="16"/>
      <color theme="1"/>
      <name val="Calibri"/>
      <family val="2"/>
      <charset val="238"/>
      <scheme val="minor"/>
    </font>
    <font>
      <b/>
      <sz val="14"/>
      <color theme="1"/>
      <name val="Calibri"/>
      <family val="2"/>
      <charset val="238"/>
      <scheme val="minor"/>
    </font>
    <font>
      <b/>
      <sz val="12"/>
      <color theme="1"/>
      <name val="Calibri"/>
      <family val="2"/>
      <scheme val="minor"/>
    </font>
    <font>
      <b/>
      <sz val="16"/>
      <color theme="1"/>
      <name val="Calibri"/>
      <family val="2"/>
      <scheme val="minor"/>
    </font>
    <font>
      <sz val="12"/>
      <color theme="1"/>
      <name val="Calibri"/>
      <family val="2"/>
      <scheme val="minor"/>
    </font>
    <font>
      <b/>
      <sz val="14"/>
      <color theme="1"/>
      <name val="Calibri"/>
      <family val="2"/>
      <scheme val="minor"/>
    </font>
    <font>
      <sz val="10"/>
      <color theme="1"/>
      <name val="Calibri"/>
      <family val="2"/>
      <charset val="238"/>
      <scheme val="minor"/>
    </font>
    <font>
      <sz val="10"/>
      <color rgb="FF202124"/>
      <name val="Calibri"/>
      <family val="2"/>
      <charset val="238"/>
      <scheme val="minor"/>
    </font>
    <font>
      <b/>
      <sz val="12"/>
      <name val="Calibri"/>
      <family val="2"/>
      <scheme val="minor"/>
    </font>
  </fonts>
  <fills count="15">
    <fill>
      <patternFill patternType="none"/>
    </fill>
    <fill>
      <patternFill patternType="gray125"/>
    </fill>
    <fill>
      <patternFill patternType="solid">
        <fgColor theme="7" tint="0.59999389629810485"/>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theme="2"/>
        <bgColor indexed="64"/>
      </patternFill>
    </fill>
  </fills>
  <borders count="61">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thick">
        <color rgb="FF000000"/>
      </bottom>
      <diagonal/>
    </border>
    <border>
      <left style="thick">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style="thick">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ck">
        <color rgb="FF000000"/>
      </right>
      <top style="thin">
        <color rgb="FF000000"/>
      </top>
      <bottom style="double">
        <color rgb="FF000000"/>
      </bottom>
      <diagonal/>
    </border>
    <border>
      <left style="thick">
        <color rgb="FF000000"/>
      </left>
      <right style="thick">
        <color rgb="FF000000"/>
      </right>
      <top style="thick">
        <color rgb="FF000000"/>
      </top>
      <bottom/>
      <diagonal/>
    </border>
    <border>
      <left style="thick">
        <color rgb="FF000000"/>
      </left>
      <right style="double">
        <color rgb="FF000000"/>
      </right>
      <top style="thick">
        <color rgb="FF000000"/>
      </top>
      <bottom style="double">
        <color rgb="FF000000"/>
      </bottom>
      <diagonal/>
    </border>
    <border>
      <left style="double">
        <color rgb="FF000000"/>
      </left>
      <right style="double">
        <color rgb="FF000000"/>
      </right>
      <top style="thick">
        <color rgb="FF000000"/>
      </top>
      <bottom style="double">
        <color rgb="FF000000"/>
      </bottom>
      <diagonal/>
    </border>
    <border>
      <left style="double">
        <color rgb="FF000000"/>
      </left>
      <right style="thick">
        <color rgb="FF000000"/>
      </right>
      <top style="thick">
        <color rgb="FF000000"/>
      </top>
      <bottom style="double">
        <color rgb="FF000000"/>
      </bottom>
      <diagonal/>
    </border>
    <border>
      <left style="thick">
        <color rgb="FF000000"/>
      </left>
      <right style="thin">
        <color indexed="64"/>
      </right>
      <top style="double">
        <color rgb="FF000000"/>
      </top>
      <bottom style="double">
        <color rgb="FF000000"/>
      </bottom>
      <diagonal/>
    </border>
    <border>
      <left style="thin">
        <color indexed="64"/>
      </left>
      <right style="thin">
        <color indexed="64"/>
      </right>
      <top style="double">
        <color rgb="FF000000"/>
      </top>
      <bottom style="double">
        <color rgb="FF000000"/>
      </bottom>
      <diagonal/>
    </border>
    <border>
      <left style="thin">
        <color indexed="64"/>
      </left>
      <right style="thick">
        <color rgb="FF000000"/>
      </right>
      <top style="double">
        <color rgb="FF000000"/>
      </top>
      <bottom style="double">
        <color rgb="FF000000"/>
      </bottom>
      <diagonal/>
    </border>
    <border>
      <left style="thick">
        <color rgb="FF000000"/>
      </left>
      <right/>
      <top style="thick">
        <color rgb="FF000000"/>
      </top>
      <bottom style="double">
        <color rgb="FF000000"/>
      </bottom>
      <diagonal/>
    </border>
    <border>
      <left/>
      <right style="thick">
        <color rgb="FF000000"/>
      </right>
      <top style="thick">
        <color rgb="FF000000"/>
      </top>
      <bottom style="double">
        <color rgb="FF000000"/>
      </bottom>
      <diagonal/>
    </border>
    <border>
      <left style="thick">
        <color rgb="FF000000"/>
      </left>
      <right style="thick">
        <color rgb="FF000000"/>
      </right>
      <top/>
      <bottom/>
      <diagonal/>
    </border>
    <border>
      <left style="thick">
        <color rgb="FF000000"/>
      </left>
      <right style="double">
        <color rgb="FF000000"/>
      </right>
      <top style="double">
        <color rgb="FF000000"/>
      </top>
      <bottom/>
      <diagonal/>
    </border>
    <border>
      <left style="double">
        <color rgb="FF000000"/>
      </left>
      <right style="double">
        <color rgb="FF000000"/>
      </right>
      <top/>
      <bottom style="thin">
        <color rgb="FF000000"/>
      </bottom>
      <diagonal/>
    </border>
    <border>
      <left style="thin">
        <color rgb="FF000000"/>
      </left>
      <right style="thick">
        <color rgb="FF000000"/>
      </right>
      <top style="double">
        <color rgb="FF000000"/>
      </top>
      <bottom style="thin">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ck">
        <color rgb="FF000000"/>
      </left>
      <right style="thin">
        <color rgb="FF000000"/>
      </right>
      <top style="double">
        <color rgb="FF000000"/>
      </top>
      <bottom style="double">
        <color rgb="FF000000"/>
      </bottom>
      <diagonal/>
    </border>
    <border>
      <left/>
      <right style="thick">
        <color rgb="FF000000"/>
      </right>
      <top style="double">
        <color rgb="FF000000"/>
      </top>
      <bottom style="double">
        <color rgb="FF000000"/>
      </bottom>
      <diagonal/>
    </border>
    <border>
      <left style="thick">
        <color rgb="FF000000"/>
      </left>
      <right style="double">
        <color rgb="FF000000"/>
      </right>
      <top/>
      <bottom/>
      <diagonal/>
    </border>
    <border>
      <left style="double">
        <color rgb="FF000000"/>
      </left>
      <right style="double">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double">
        <color rgb="FF000000"/>
      </right>
      <top/>
      <bottom style="thin">
        <color rgb="FF000000"/>
      </bottom>
      <diagonal/>
    </border>
    <border>
      <left style="thick">
        <color rgb="FF000000"/>
      </left>
      <right style="double">
        <color rgb="FF000000"/>
      </right>
      <top style="thin">
        <color rgb="FF000000"/>
      </top>
      <bottom/>
      <diagonal/>
    </border>
    <border>
      <left style="double">
        <color rgb="FF000000"/>
      </left>
      <right style="double">
        <color rgb="FF000000"/>
      </right>
      <top style="thin">
        <color rgb="FF000000"/>
      </top>
      <bottom/>
      <diagonal/>
    </border>
    <border>
      <left style="thick">
        <color rgb="FF000000"/>
      </left>
      <right style="double">
        <color rgb="FF000000"/>
      </right>
      <top style="thin">
        <color rgb="FF000000"/>
      </top>
      <bottom style="thin">
        <color rgb="FF000000"/>
      </bottom>
      <diagonal/>
    </border>
    <border>
      <left style="thick">
        <color rgb="FF000000"/>
      </left>
      <right style="thick">
        <color rgb="FF000000"/>
      </right>
      <top/>
      <bottom style="thick">
        <color rgb="FF000000"/>
      </bottom>
      <diagonal/>
    </border>
    <border>
      <left style="thick">
        <color rgb="FF000000"/>
      </left>
      <right style="double">
        <color rgb="FF000000"/>
      </right>
      <top style="thin">
        <color rgb="FF000000"/>
      </top>
      <bottom style="thick">
        <color rgb="FF000000"/>
      </bottom>
      <diagonal/>
    </border>
    <border>
      <left style="double">
        <color rgb="FF000000"/>
      </left>
      <right style="double">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right style="thin">
        <color rgb="FF000000"/>
      </right>
      <top style="thick">
        <color rgb="FF000000"/>
      </top>
      <bottom style="thin">
        <color rgb="FF000000"/>
      </bottom>
      <diagonal/>
    </border>
    <border>
      <left style="thin">
        <color rgb="FF000000"/>
      </left>
      <right style="double">
        <color rgb="FF000000"/>
      </right>
      <top style="thick">
        <color rgb="FF000000"/>
      </top>
      <bottom style="thin">
        <color rgb="FF000000"/>
      </bottom>
      <diagonal/>
    </border>
    <border>
      <left style="medium">
        <color indexed="64"/>
      </left>
      <right style="medium">
        <color indexed="64"/>
      </right>
      <top/>
      <bottom/>
      <diagonal/>
    </border>
    <border>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medium">
        <color indexed="64"/>
      </left>
      <right style="medium">
        <color indexed="64"/>
      </right>
      <top/>
      <bottom style="medium">
        <color indexed="64"/>
      </bottom>
      <diagonal/>
    </border>
    <border>
      <left/>
      <right style="thin">
        <color rgb="FF000000"/>
      </right>
      <top style="thin">
        <color rgb="FF000000"/>
      </top>
      <bottom style="thick">
        <color rgb="FF000000"/>
      </bottom>
      <diagonal/>
    </border>
    <border>
      <left style="thin">
        <color rgb="FF000000"/>
      </left>
      <right style="double">
        <color rgb="FF000000"/>
      </right>
      <top style="thin">
        <color rgb="FF000000"/>
      </top>
      <bottom style="thick">
        <color rgb="FF000000"/>
      </bottom>
      <diagonal/>
    </border>
    <border>
      <left/>
      <right style="thin">
        <color rgb="FF000000"/>
      </right>
      <top/>
      <bottom style="thin">
        <color rgb="FF000000"/>
      </bottom>
      <diagonal/>
    </border>
    <border>
      <left style="thin">
        <color rgb="FF000000"/>
      </left>
      <right style="double">
        <color rgb="FF000000"/>
      </right>
      <top/>
      <bottom style="thin">
        <color rgb="FF000000"/>
      </bottom>
      <diagonal/>
    </border>
    <border>
      <left style="medium">
        <color indexed="64"/>
      </left>
      <right style="thin">
        <color rgb="FF000000"/>
      </right>
      <top style="thick">
        <color rgb="FF000000"/>
      </top>
      <bottom style="thin">
        <color rgb="FF000000"/>
      </bottom>
      <diagonal/>
    </border>
    <border>
      <left style="medium">
        <color indexed="64"/>
      </left>
      <right style="thin">
        <color rgb="FF000000"/>
      </right>
      <top style="thin">
        <color rgb="FF000000"/>
      </top>
      <bottom style="thick">
        <color indexed="64"/>
      </bottom>
      <diagonal/>
    </border>
    <border>
      <left style="thin">
        <color rgb="FF000000"/>
      </left>
      <right style="double">
        <color rgb="FF000000"/>
      </right>
      <top style="thin">
        <color rgb="FF000000"/>
      </top>
      <bottom style="thick">
        <color indexed="64"/>
      </bottom>
      <diagonal/>
    </border>
    <border>
      <left/>
      <right style="thin">
        <color rgb="FF000000"/>
      </right>
      <top style="thin">
        <color rgb="FF000000"/>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3" fillId="0" borderId="0"/>
    <xf numFmtId="0" fontId="1" fillId="0" borderId="0"/>
    <xf numFmtId="0" fontId="11" fillId="0" borderId="0"/>
  </cellStyleXfs>
  <cellXfs count="136">
    <xf numFmtId="0" fontId="0" fillId="0" borderId="0" xfId="0"/>
    <xf numFmtId="0" fontId="4" fillId="0" borderId="0" xfId="1" applyFont="1"/>
    <xf numFmtId="0" fontId="3" fillId="0" borderId="0" xfId="1"/>
    <xf numFmtId="164" fontId="4" fillId="0" borderId="0" xfId="1" applyNumberFormat="1" applyFont="1"/>
    <xf numFmtId="0" fontId="3" fillId="2" borderId="0" xfId="1" applyFill="1"/>
    <xf numFmtId="0" fontId="6" fillId="0" borderId="0" xfId="1" applyFont="1"/>
    <xf numFmtId="0" fontId="7" fillId="0" borderId="0" xfId="1" applyFont="1" applyAlignment="1">
      <alignment horizontal="left" vertical="center"/>
    </xf>
    <xf numFmtId="0" fontId="8" fillId="0" borderId="0" xfId="1" applyFont="1"/>
    <xf numFmtId="0" fontId="3" fillId="4" borderId="0" xfId="1" applyFill="1"/>
    <xf numFmtId="0" fontId="7" fillId="4" borderId="0" xfId="1" applyFont="1" applyFill="1" applyAlignment="1">
      <alignment horizontal="left" vertical="center"/>
    </xf>
    <xf numFmtId="0" fontId="8" fillId="4" borderId="0" xfId="1" applyFont="1" applyFill="1"/>
    <xf numFmtId="0" fontId="9" fillId="4" borderId="0" xfId="1" applyFont="1" applyFill="1"/>
    <xf numFmtId="0" fontId="11" fillId="0" borderId="0" xfId="1" applyFont="1"/>
    <xf numFmtId="0" fontId="12" fillId="4" borderId="0" xfId="1" applyFont="1" applyFill="1"/>
    <xf numFmtId="0" fontId="10" fillId="0" borderId="0" xfId="1" applyFont="1"/>
    <xf numFmtId="165" fontId="3" fillId="0" borderId="0" xfId="1" applyNumberFormat="1"/>
    <xf numFmtId="0" fontId="13" fillId="0" borderId="0" xfId="0" applyFont="1"/>
    <xf numFmtId="0" fontId="14" fillId="0" borderId="0" xfId="0" applyFont="1"/>
    <xf numFmtId="0" fontId="1" fillId="0" borderId="0" xfId="2"/>
    <xf numFmtId="0" fontId="13" fillId="0" borderId="0" xfId="2" applyFont="1" applyAlignment="1">
      <alignment horizontal="center"/>
    </xf>
    <xf numFmtId="0" fontId="17" fillId="5" borderId="2" xfId="2" applyFont="1" applyFill="1" applyBorder="1"/>
    <xf numFmtId="0" fontId="2" fillId="0" borderId="0" xfId="2" applyFont="1" applyAlignment="1">
      <alignment horizontal="center" wrapText="1"/>
    </xf>
    <xf numFmtId="0" fontId="18" fillId="4" borderId="9" xfId="2" applyFont="1" applyFill="1" applyBorder="1" applyAlignment="1">
      <alignment horizontal="center" vertical="center"/>
    </xf>
    <xf numFmtId="0" fontId="18" fillId="5" borderId="10" xfId="2" applyFont="1" applyFill="1" applyBorder="1" applyAlignment="1">
      <alignment horizontal="center" vertical="center"/>
    </xf>
    <xf numFmtId="0" fontId="18" fillId="6" borderId="10" xfId="2" applyFont="1" applyFill="1" applyBorder="1" applyAlignment="1">
      <alignment horizontal="center" vertical="center"/>
    </xf>
    <xf numFmtId="0" fontId="18" fillId="6" borderId="11" xfId="2" applyFont="1" applyFill="1" applyBorder="1" applyAlignment="1">
      <alignment horizontal="center" vertical="center"/>
    </xf>
    <xf numFmtId="0" fontId="2" fillId="0" borderId="0" xfId="2" applyFont="1"/>
    <xf numFmtId="0" fontId="19" fillId="7" borderId="13" xfId="2" applyFont="1" applyFill="1" applyBorder="1" applyAlignment="1">
      <alignment horizontal="center" vertical="center" wrapText="1"/>
    </xf>
    <xf numFmtId="0" fontId="19" fillId="3" borderId="14" xfId="2" applyFont="1" applyFill="1" applyBorder="1" applyAlignment="1">
      <alignment horizontal="center" vertical="center" wrapText="1"/>
    </xf>
    <xf numFmtId="0" fontId="19" fillId="8" borderId="14" xfId="2" applyFont="1" applyFill="1" applyBorder="1" applyAlignment="1">
      <alignment horizontal="center" vertical="center" wrapText="1"/>
    </xf>
    <xf numFmtId="0" fontId="19" fillId="9" borderId="15" xfId="2" applyFont="1" applyFill="1" applyBorder="1" applyAlignment="1">
      <alignment horizontal="center" vertical="center" wrapText="1"/>
    </xf>
    <xf numFmtId="0" fontId="12" fillId="4" borderId="16" xfId="2" applyFont="1" applyFill="1" applyBorder="1" applyAlignment="1">
      <alignment horizontal="center" vertical="center" wrapText="1"/>
    </xf>
    <xf numFmtId="0" fontId="12" fillId="4" borderId="17" xfId="2" applyFont="1" applyFill="1" applyBorder="1" applyAlignment="1">
      <alignment horizontal="center" vertical="center" wrapText="1"/>
    </xf>
    <xf numFmtId="0" fontId="12" fillId="5" borderId="17" xfId="2" applyFont="1" applyFill="1" applyBorder="1" applyAlignment="1">
      <alignment horizontal="center" vertical="center" wrapText="1"/>
    </xf>
    <xf numFmtId="0" fontId="12" fillId="6" borderId="17" xfId="2" applyFont="1" applyFill="1" applyBorder="1" applyAlignment="1">
      <alignment horizontal="center" vertical="center" wrapText="1"/>
    </xf>
    <xf numFmtId="0" fontId="12" fillId="6" borderId="18" xfId="2" applyFont="1" applyFill="1" applyBorder="1" applyAlignment="1">
      <alignment horizontal="center" vertical="center" wrapText="1"/>
    </xf>
    <xf numFmtId="0" fontId="17" fillId="0" borderId="19" xfId="2" applyFont="1" applyBorder="1"/>
    <xf numFmtId="0" fontId="17" fillId="0" borderId="20" xfId="2" applyFont="1" applyBorder="1"/>
    <xf numFmtId="0" fontId="5" fillId="3" borderId="23" xfId="2" applyFont="1" applyFill="1" applyBorder="1" applyAlignment="1">
      <alignment horizontal="left" vertical="center"/>
    </xf>
    <xf numFmtId="0" fontId="20" fillId="8" borderId="23" xfId="2" applyFont="1" applyFill="1" applyBorder="1" applyAlignment="1">
      <alignment horizontal="center"/>
    </xf>
    <xf numFmtId="0" fontId="20" fillId="4" borderId="25" xfId="2" applyFont="1" applyFill="1" applyBorder="1"/>
    <xf numFmtId="0" fontId="20" fillId="4" borderId="26" xfId="2" applyFont="1" applyFill="1" applyBorder="1"/>
    <xf numFmtId="0" fontId="20" fillId="5" borderId="26" xfId="2" applyFont="1" applyFill="1" applyBorder="1"/>
    <xf numFmtId="0" fontId="20" fillId="6" borderId="26" xfId="2" applyFont="1" applyFill="1" applyBorder="1"/>
    <xf numFmtId="0" fontId="20" fillId="6" borderId="27" xfId="2" applyFont="1" applyFill="1" applyBorder="1"/>
    <xf numFmtId="0" fontId="13" fillId="0" borderId="28" xfId="2" applyFont="1" applyBorder="1" applyAlignment="1">
      <alignment horizontal="center"/>
    </xf>
    <xf numFmtId="0" fontId="13" fillId="0" borderId="29" xfId="2" applyFont="1" applyBorder="1" applyAlignment="1">
      <alignment horizontal="center"/>
    </xf>
    <xf numFmtId="0" fontId="5" fillId="3" borderId="31" xfId="2" applyFont="1" applyFill="1" applyBorder="1" applyAlignment="1">
      <alignment horizontal="left" vertical="center"/>
    </xf>
    <xf numFmtId="0" fontId="20" fillId="8" borderId="31" xfId="2" applyFont="1" applyFill="1" applyBorder="1" applyAlignment="1">
      <alignment horizontal="center"/>
    </xf>
    <xf numFmtId="0" fontId="20" fillId="4" borderId="33" xfId="2" applyFont="1" applyFill="1" applyBorder="1"/>
    <xf numFmtId="0" fontId="20" fillId="4" borderId="34" xfId="2" applyFont="1" applyFill="1" applyBorder="1"/>
    <xf numFmtId="0" fontId="20" fillId="5" borderId="34" xfId="2" applyFont="1" applyFill="1" applyBorder="1"/>
    <xf numFmtId="0" fontId="20" fillId="6" borderId="34" xfId="2" applyFont="1" applyFill="1" applyBorder="1"/>
    <xf numFmtId="0" fontId="20" fillId="6" borderId="32" xfId="2" applyFont="1" applyFill="1" applyBorder="1"/>
    <xf numFmtId="0" fontId="14" fillId="0" borderId="25" xfId="2" applyFont="1" applyBorder="1" applyAlignment="1">
      <alignment horizontal="center" wrapText="1"/>
    </xf>
    <xf numFmtId="0" fontId="14" fillId="0" borderId="27" xfId="2" applyFont="1" applyBorder="1" applyAlignment="1">
      <alignment horizontal="center"/>
    </xf>
    <xf numFmtId="0" fontId="14" fillId="0" borderId="33" xfId="2" applyFont="1" applyBorder="1" applyAlignment="1">
      <alignment horizontal="center" wrapText="1"/>
    </xf>
    <xf numFmtId="0" fontId="14" fillId="0" borderId="32" xfId="2" applyFont="1" applyBorder="1" applyAlignment="1">
      <alignment horizontal="center"/>
    </xf>
    <xf numFmtId="0" fontId="14" fillId="0" borderId="35" xfId="2" applyFont="1" applyBorder="1" applyAlignment="1">
      <alignment horizontal="center" wrapText="1"/>
    </xf>
    <xf numFmtId="0" fontId="14" fillId="0" borderId="36" xfId="2" applyFont="1" applyBorder="1" applyAlignment="1">
      <alignment horizontal="center"/>
    </xf>
    <xf numFmtId="0" fontId="5" fillId="3" borderId="39" xfId="2" applyFont="1" applyFill="1" applyBorder="1" applyAlignment="1">
      <alignment horizontal="left" vertical="center"/>
    </xf>
    <xf numFmtId="0" fontId="17" fillId="7" borderId="40" xfId="2" applyFont="1" applyFill="1" applyBorder="1" applyAlignment="1">
      <alignment horizontal="center" vertical="center"/>
    </xf>
    <xf numFmtId="0" fontId="17" fillId="7" borderId="42" xfId="2" applyFont="1" applyFill="1" applyBorder="1" applyAlignment="1">
      <alignment horizontal="center" vertical="center"/>
    </xf>
    <xf numFmtId="0" fontId="20" fillId="8" borderId="43" xfId="2" applyFont="1" applyFill="1" applyBorder="1" applyAlignment="1">
      <alignment horizontal="center"/>
    </xf>
    <xf numFmtId="0" fontId="20" fillId="4" borderId="35" xfId="2" applyFont="1" applyFill="1" applyBorder="1"/>
    <xf numFmtId="0" fontId="20" fillId="4" borderId="44" xfId="2" applyFont="1" applyFill="1" applyBorder="1"/>
    <xf numFmtId="0" fontId="20" fillId="5" borderId="44" xfId="2" applyFont="1" applyFill="1" applyBorder="1"/>
    <xf numFmtId="0" fontId="20" fillId="6" borderId="44" xfId="2" applyFont="1" applyFill="1" applyBorder="1"/>
    <xf numFmtId="0" fontId="20" fillId="6" borderId="36" xfId="2" applyFont="1" applyFill="1" applyBorder="1"/>
    <xf numFmtId="0" fontId="17" fillId="10" borderId="48" xfId="2" applyFont="1" applyFill="1" applyBorder="1" applyAlignment="1">
      <alignment horizontal="center" vertical="center" wrapText="1"/>
    </xf>
    <xf numFmtId="0" fontId="21" fillId="10" borderId="49" xfId="2" applyFont="1" applyFill="1" applyBorder="1" applyAlignment="1">
      <alignment horizontal="center" vertical="center"/>
    </xf>
    <xf numFmtId="0" fontId="20" fillId="10" borderId="48" xfId="2" applyFont="1" applyFill="1" applyBorder="1"/>
    <xf numFmtId="0" fontId="17" fillId="11" borderId="51" xfId="2" applyFont="1" applyFill="1" applyBorder="1" applyAlignment="1">
      <alignment horizontal="center" vertical="center" wrapText="1"/>
    </xf>
    <xf numFmtId="0" fontId="21" fillId="11" borderId="52" xfId="2" applyFont="1" applyFill="1" applyBorder="1" applyAlignment="1">
      <alignment horizontal="center" vertical="center"/>
    </xf>
    <xf numFmtId="0" fontId="12" fillId="11" borderId="51" xfId="2" applyFont="1" applyFill="1" applyBorder="1" applyAlignment="1">
      <alignment horizontal="center" vertical="center"/>
    </xf>
    <xf numFmtId="165" fontId="11" fillId="3" borderId="24" xfId="3" applyNumberFormat="1" applyFill="1" applyBorder="1" applyAlignment="1">
      <alignment horizontal="center"/>
    </xf>
    <xf numFmtId="165" fontId="11" fillId="3" borderId="32" xfId="3" applyNumberFormat="1" applyFill="1" applyBorder="1" applyAlignment="1">
      <alignment horizontal="center"/>
    </xf>
    <xf numFmtId="165" fontId="11" fillId="3" borderId="36" xfId="3" applyNumberFormat="1" applyFill="1" applyBorder="1" applyAlignment="1">
      <alignment horizontal="center"/>
    </xf>
    <xf numFmtId="0" fontId="20" fillId="8" borderId="1" xfId="2" applyFont="1" applyFill="1" applyBorder="1" applyAlignment="1">
      <alignment horizontal="center"/>
    </xf>
    <xf numFmtId="0" fontId="20" fillId="8" borderId="2" xfId="2" applyFont="1" applyFill="1" applyBorder="1" applyAlignment="1">
      <alignment horizontal="center"/>
    </xf>
    <xf numFmtId="0" fontId="20" fillId="8" borderId="3" xfId="2" applyFont="1" applyFill="1" applyBorder="1" applyAlignment="1">
      <alignment horizontal="center"/>
    </xf>
    <xf numFmtId="165" fontId="20" fillId="10" borderId="48" xfId="2" applyNumberFormat="1" applyFont="1" applyFill="1" applyBorder="1"/>
    <xf numFmtId="0" fontId="17" fillId="10" borderId="53" xfId="2" applyFont="1" applyFill="1" applyBorder="1" applyAlignment="1">
      <alignment horizontal="center" vertical="center" wrapText="1"/>
    </xf>
    <xf numFmtId="0" fontId="21" fillId="10" borderId="54" xfId="2" applyFont="1" applyFill="1" applyBorder="1" applyAlignment="1">
      <alignment horizontal="center" vertical="center"/>
    </xf>
    <xf numFmtId="0" fontId="20" fillId="10" borderId="53" xfId="2" applyFont="1" applyFill="1" applyBorder="1"/>
    <xf numFmtId="0" fontId="5" fillId="3" borderId="43" xfId="2" applyFont="1" applyFill="1" applyBorder="1" applyAlignment="1">
      <alignment horizontal="left" vertical="center"/>
    </xf>
    <xf numFmtId="0" fontId="17" fillId="12" borderId="55" xfId="2" applyFont="1" applyFill="1" applyBorder="1" applyAlignment="1">
      <alignment horizontal="center" vertical="center" wrapText="1"/>
    </xf>
    <xf numFmtId="0" fontId="21" fillId="12" borderId="46" xfId="2" applyFont="1" applyFill="1" applyBorder="1" applyAlignment="1">
      <alignment horizontal="center" vertical="center"/>
    </xf>
    <xf numFmtId="0" fontId="20" fillId="12" borderId="45" xfId="2" applyFont="1" applyFill="1" applyBorder="1"/>
    <xf numFmtId="0" fontId="17" fillId="2" borderId="56" xfId="2" applyFont="1" applyFill="1" applyBorder="1" applyAlignment="1">
      <alignment horizontal="center" vertical="center" wrapText="1"/>
    </xf>
    <xf numFmtId="0" fontId="21" fillId="2" borderId="57" xfId="2" applyFont="1" applyFill="1" applyBorder="1" applyAlignment="1">
      <alignment horizontal="center" vertical="center"/>
    </xf>
    <xf numFmtId="0" fontId="12" fillId="2" borderId="58" xfId="2" applyFont="1" applyFill="1" applyBorder="1" applyAlignment="1">
      <alignment horizontal="center" vertical="center"/>
    </xf>
    <xf numFmtId="0" fontId="22" fillId="0" borderId="0" xfId="3" applyFont="1" applyAlignment="1">
      <alignment wrapText="1"/>
    </xf>
    <xf numFmtId="0" fontId="11" fillId="0" borderId="0" xfId="3" applyAlignment="1">
      <alignment wrapText="1"/>
    </xf>
    <xf numFmtId="0" fontId="23" fillId="0" borderId="0" xfId="3" applyFont="1" applyAlignment="1">
      <alignment wrapText="1"/>
    </xf>
    <xf numFmtId="0" fontId="22" fillId="0" borderId="0" xfId="3" applyFont="1"/>
    <xf numFmtId="0" fontId="11" fillId="0" borderId="0" xfId="3"/>
    <xf numFmtId="0" fontId="22" fillId="13" borderId="0" xfId="3" applyFont="1" applyFill="1"/>
    <xf numFmtId="2" fontId="11" fillId="0" borderId="0" xfId="3" applyNumberFormat="1"/>
    <xf numFmtId="0" fontId="22" fillId="14" borderId="0" xfId="3" applyFont="1" applyFill="1"/>
    <xf numFmtId="0" fontId="22" fillId="14" borderId="0" xfId="3" applyFont="1" applyFill="1" applyAlignment="1">
      <alignment wrapText="1"/>
    </xf>
    <xf numFmtId="0" fontId="11" fillId="14" borderId="0" xfId="3" applyFill="1" applyAlignment="1">
      <alignment wrapText="1"/>
    </xf>
    <xf numFmtId="0" fontId="23" fillId="14" borderId="0" xfId="3" applyFont="1" applyFill="1" applyAlignment="1">
      <alignment wrapText="1"/>
    </xf>
    <xf numFmtId="0" fontId="13" fillId="0" borderId="59" xfId="0" applyFont="1" applyBorder="1"/>
    <xf numFmtId="0" fontId="0" fillId="0" borderId="59" xfId="0" applyBorder="1"/>
    <xf numFmtId="49" fontId="13" fillId="0" borderId="59" xfId="0" applyNumberFormat="1" applyFont="1" applyBorder="1"/>
    <xf numFmtId="2" fontId="0" fillId="0" borderId="59" xfId="0" applyNumberFormat="1" applyBorder="1"/>
    <xf numFmtId="165" fontId="0" fillId="0" borderId="59" xfId="0" applyNumberFormat="1" applyBorder="1"/>
    <xf numFmtId="1" fontId="0" fillId="0" borderId="59" xfId="0" applyNumberFormat="1" applyBorder="1"/>
    <xf numFmtId="0" fontId="13" fillId="0" borderId="59" xfId="0" applyFont="1" applyBorder="1" applyAlignment="1">
      <alignment wrapText="1"/>
    </xf>
    <xf numFmtId="0" fontId="15" fillId="0" borderId="59" xfId="1" applyFont="1" applyBorder="1" applyAlignment="1">
      <alignment horizontal="left" vertical="center"/>
    </xf>
    <xf numFmtId="0" fontId="0" fillId="0" borderId="59" xfId="0" applyBorder="1" applyAlignment="1">
      <alignment wrapText="1"/>
    </xf>
    <xf numFmtId="1" fontId="0" fillId="0" borderId="59" xfId="0" applyNumberFormat="1" applyBorder="1" applyAlignment="1">
      <alignment wrapText="1"/>
    </xf>
    <xf numFmtId="0" fontId="1" fillId="9" borderId="60" xfId="2" applyFill="1" applyBorder="1" applyAlignment="1">
      <alignment vertical="center"/>
    </xf>
    <xf numFmtId="0" fontId="24" fillId="4" borderId="10" xfId="2" applyFont="1" applyFill="1" applyBorder="1" applyAlignment="1">
      <alignment horizontal="center" vertical="center"/>
    </xf>
    <xf numFmtId="0" fontId="16" fillId="0" borderId="4" xfId="2" applyFont="1" applyBorder="1" applyAlignment="1">
      <alignment horizontal="center"/>
    </xf>
    <xf numFmtId="0" fontId="16" fillId="0" borderId="5" xfId="2" applyFont="1" applyBorder="1" applyAlignment="1">
      <alignment horizontal="center"/>
    </xf>
    <xf numFmtId="0" fontId="16" fillId="0" borderId="6" xfId="2" applyFont="1" applyBorder="1" applyAlignment="1">
      <alignment horizontal="center"/>
    </xf>
    <xf numFmtId="0" fontId="1" fillId="9" borderId="47" xfId="2" applyFill="1" applyBorder="1" applyAlignment="1">
      <alignment horizontal="center" vertical="center"/>
    </xf>
    <xf numFmtId="0" fontId="1" fillId="9" borderId="50" xfId="2" applyFill="1" applyBorder="1" applyAlignment="1">
      <alignment horizontal="center" vertical="center"/>
    </xf>
    <xf numFmtId="0" fontId="17" fillId="4" borderId="7" xfId="2" applyFont="1" applyFill="1" applyBorder="1" applyAlignment="1">
      <alignment horizontal="center" vertical="center"/>
    </xf>
    <xf numFmtId="0" fontId="17" fillId="4" borderId="2" xfId="2" applyFont="1" applyFill="1" applyBorder="1" applyAlignment="1">
      <alignment horizontal="center" vertical="center"/>
    </xf>
    <xf numFmtId="0" fontId="17" fillId="6" borderId="2" xfId="2" applyFont="1" applyFill="1" applyBorder="1" applyAlignment="1">
      <alignment horizontal="center"/>
    </xf>
    <xf numFmtId="0" fontId="17" fillId="6" borderId="8" xfId="2" applyFont="1" applyFill="1" applyBorder="1" applyAlignment="1">
      <alignment horizontal="center"/>
    </xf>
    <xf numFmtId="0" fontId="19" fillId="0" borderId="12" xfId="2" applyFont="1" applyBorder="1" applyAlignment="1">
      <alignment horizontal="center" vertical="center" textRotation="90"/>
    </xf>
    <xf numFmtId="0" fontId="19" fillId="0" borderId="21" xfId="2" applyFont="1" applyBorder="1" applyAlignment="1">
      <alignment horizontal="center" vertical="center" textRotation="90"/>
    </xf>
    <xf numFmtId="0" fontId="19" fillId="0" borderId="41" xfId="2" applyFont="1" applyBorder="1" applyAlignment="1">
      <alignment horizontal="center" vertical="center" textRotation="90"/>
    </xf>
    <xf numFmtId="0" fontId="17" fillId="7" borderId="22" xfId="2" applyFont="1" applyFill="1" applyBorder="1" applyAlignment="1">
      <alignment horizontal="center" vertical="center" wrapText="1"/>
    </xf>
    <xf numFmtId="0" fontId="17" fillId="7" borderId="30" xfId="2" applyFont="1" applyFill="1" applyBorder="1" applyAlignment="1">
      <alignment horizontal="center" vertical="center" wrapText="1"/>
    </xf>
    <xf numFmtId="0" fontId="17" fillId="7" borderId="37" xfId="2" applyFont="1" applyFill="1" applyBorder="1" applyAlignment="1">
      <alignment horizontal="center" vertical="center" wrapText="1"/>
    </xf>
    <xf numFmtId="0" fontId="17" fillId="7" borderId="38" xfId="2" applyFont="1" applyFill="1" applyBorder="1" applyAlignment="1">
      <alignment horizontal="center" vertical="center"/>
    </xf>
    <xf numFmtId="0" fontId="17" fillId="7" borderId="30" xfId="2" applyFont="1" applyFill="1" applyBorder="1" applyAlignment="1">
      <alignment horizontal="center" vertical="center"/>
    </xf>
    <xf numFmtId="0" fontId="17" fillId="7" borderId="37" xfId="2" applyFont="1" applyFill="1" applyBorder="1" applyAlignment="1">
      <alignment horizontal="center" vertical="center"/>
    </xf>
    <xf numFmtId="0" fontId="1" fillId="2" borderId="47" xfId="2" applyFill="1" applyBorder="1" applyAlignment="1">
      <alignment horizontal="center" vertical="center"/>
    </xf>
    <xf numFmtId="0" fontId="1" fillId="2" borderId="50" xfId="2" applyFill="1" applyBorder="1" applyAlignment="1">
      <alignment horizontal="center" vertical="center"/>
    </xf>
    <xf numFmtId="0" fontId="13" fillId="0" borderId="59" xfId="0" applyFont="1" applyBorder="1" applyAlignment="1">
      <alignment horizontal="center" wrapText="1"/>
    </xf>
  </cellXfs>
  <cellStyles count="4">
    <cellStyle name="Normal" xfId="0" builtinId="0"/>
    <cellStyle name="Normal 2" xfId="1" xr:uid="{84733C96-0E46-45B3-8911-CEE4864C1E97}"/>
    <cellStyle name="Normal 2 2" xfId="2" xr:uid="{AFF9B81B-D6CF-49DC-B878-B5C1D7DB35B7}"/>
    <cellStyle name="Normal 3" xfId="3" xr:uid="{94427EBD-8D8F-4024-8067-FF9BDA7863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1"/>
          <c:tx>
            <c:strRef>
              <c:f>'NUMBER OF RESPONSES'!$K$1</c:f>
              <c:strCache>
                <c:ptCount val="1"/>
                <c:pt idx="0">
                  <c:v>Number of responses</c:v>
                </c:pt>
              </c:strCache>
            </c:strRef>
          </c:tx>
          <c:spPr>
            <a:solidFill>
              <a:schemeClr val="accent2"/>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'NUMBER OF RESPONSES'!$J$2:$J$5</c:f>
              <c:numCache>
                <c:formatCode>@</c:formatCode>
                <c:ptCount val="4"/>
                <c:pt idx="0">
                  <c:v>1</c:v>
                </c:pt>
                <c:pt idx="1">
                  <c:v>3</c:v>
                </c:pt>
                <c:pt idx="2">
                  <c:v>7</c:v>
                </c:pt>
                <c:pt idx="3">
                  <c:v>9</c:v>
                </c:pt>
              </c:numCache>
            </c:numRef>
          </c:cat>
          <c:val>
            <c:numRef>
              <c:f>'NUMBER OF RESPONSES'!$K$2:$K$5</c:f>
              <c:numCache>
                <c:formatCode>General</c:formatCode>
                <c:ptCount val="4"/>
                <c:pt idx="0">
                  <c:v>246</c:v>
                </c:pt>
                <c:pt idx="1">
                  <c:v>1033</c:v>
                </c:pt>
                <c:pt idx="2">
                  <c:v>1863</c:v>
                </c:pt>
                <c:pt idx="3">
                  <c:v>1496</c:v>
                </c:pt>
              </c:numCache>
            </c:numRef>
          </c:val>
          <c:extLst>
            <c:ext xmlns:c16="http://schemas.microsoft.com/office/drawing/2014/chart" uri="{C3380CC4-5D6E-409C-BE32-E72D297353CC}">
              <c16:uniqueId val="{00000001-C921-4B36-95C3-F878E5FF9BE5}"/>
            </c:ext>
          </c:extLst>
        </c:ser>
        <c:dLbls>
          <c:dLblPos val="outEnd"/>
          <c:showLegendKey val="0"/>
          <c:showVal val="1"/>
          <c:showCatName val="0"/>
          <c:showSerName val="0"/>
          <c:showPercent val="0"/>
          <c:showBubbleSize val="0"/>
        </c:dLbls>
        <c:gapWidth val="444"/>
        <c:overlap val="-90"/>
        <c:axId val="742379104"/>
        <c:axId val="742379584"/>
        <c:extLst>
          <c:ext xmlns:c15="http://schemas.microsoft.com/office/drawing/2012/chart" uri="{02D57815-91ED-43cb-92C2-25804820EDAC}">
            <c15:filteredBarSeries>
              <c15:ser>
                <c:idx val="0"/>
                <c:order val="0"/>
                <c:tx>
                  <c:strRef>
                    <c:extLst>
                      <c:ext uri="{02D57815-91ED-43cb-92C2-25804820EDAC}">
                        <c15:formulaRef>
                          <c15:sqref>'NUMBER OF RESPONSES'!$J$1</c15:sqref>
                        </c15:formulaRef>
                      </c:ext>
                    </c:extLst>
                    <c:strCache>
                      <c:ptCount val="1"/>
                      <c:pt idx="0">
                        <c:v>Weighting</c:v>
                      </c:pt>
                    </c:strCache>
                  </c:strRef>
                </c:tx>
                <c:spPr>
                  <a:solidFill>
                    <a:schemeClr val="accent1"/>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uri="{CE6537A1-D6FC-4f65-9D91-7224C49458BB}">
                      <c15:showLeaderLines val="1"/>
                      <c15:leaderLines>
                        <c:spPr>
                          <a:ln w="9525">
                            <a:solidFill>
                              <a:schemeClr val="tx1">
                                <a:lumMod val="35000"/>
                                <a:lumOff val="65000"/>
                              </a:schemeClr>
                            </a:solidFill>
                          </a:ln>
                          <a:effectLst/>
                        </c:spPr>
                      </c15:leaderLines>
                    </c:ext>
                  </c:extLst>
                </c:dLbls>
                <c:cat>
                  <c:numRef>
                    <c:extLst>
                      <c:ext uri="{02D57815-91ED-43cb-92C2-25804820EDAC}">
                        <c15:formulaRef>
                          <c15:sqref>'NUMBER OF RESPONSES'!$J$2:$J$5</c15:sqref>
                        </c15:formulaRef>
                      </c:ext>
                    </c:extLst>
                    <c:numCache>
                      <c:formatCode>@</c:formatCode>
                      <c:ptCount val="4"/>
                      <c:pt idx="0">
                        <c:v>1</c:v>
                      </c:pt>
                      <c:pt idx="1">
                        <c:v>3</c:v>
                      </c:pt>
                      <c:pt idx="2">
                        <c:v>7</c:v>
                      </c:pt>
                      <c:pt idx="3">
                        <c:v>9</c:v>
                      </c:pt>
                    </c:numCache>
                  </c:numRef>
                </c:cat>
                <c:val>
                  <c:numRef>
                    <c:extLst>
                      <c:ext uri="{02D57815-91ED-43cb-92C2-25804820EDAC}">
                        <c15:formulaRef>
                          <c15:sqref>'NUMBER OF RESPONSES'!$J$2:$J$5</c15:sqref>
                        </c15:formulaRef>
                      </c:ext>
                    </c:extLst>
                    <c:numCache>
                      <c:formatCode>@</c:formatCode>
                      <c:ptCount val="4"/>
                      <c:pt idx="0">
                        <c:v>1</c:v>
                      </c:pt>
                      <c:pt idx="1">
                        <c:v>3</c:v>
                      </c:pt>
                      <c:pt idx="2">
                        <c:v>7</c:v>
                      </c:pt>
                      <c:pt idx="3">
                        <c:v>9</c:v>
                      </c:pt>
                    </c:numCache>
                  </c:numRef>
                </c:val>
                <c:extLst>
                  <c:ext xmlns:c16="http://schemas.microsoft.com/office/drawing/2014/chart" uri="{C3380CC4-5D6E-409C-BE32-E72D297353CC}">
                    <c16:uniqueId val="{00000000-C921-4B36-95C3-F878E5FF9BE5}"/>
                  </c:ext>
                </c:extLst>
              </c15:ser>
            </c15:filteredBarSeries>
          </c:ext>
        </c:extLst>
      </c:barChart>
      <c:catAx>
        <c:axId val="742379104"/>
        <c:scaling>
          <c:orientation val="minMax"/>
        </c:scaling>
        <c:delete val="0"/>
        <c:axPos val="b"/>
        <c:majorGridlines>
          <c:spPr>
            <a:ln w="9525" cap="flat" cmpd="sng" algn="ctr">
              <a:solidFill>
                <a:schemeClr val="tx1">
                  <a:lumMod val="15000"/>
                  <a:lumOff val="85000"/>
                </a:schemeClr>
              </a:solidFill>
              <a:round/>
            </a:ln>
            <a:effectLst/>
          </c:spPr>
        </c:majorGridlines>
        <c:numFmt formatCode="@"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742379584"/>
        <c:crosses val="autoZero"/>
        <c:auto val="1"/>
        <c:lblAlgn val="ctr"/>
        <c:lblOffset val="100"/>
        <c:noMultiLvlLbl val="0"/>
      </c:catAx>
      <c:valAx>
        <c:axId val="742379584"/>
        <c:scaling>
          <c:orientation val="minMax"/>
        </c:scaling>
        <c:delete val="1"/>
        <c:axPos val="l"/>
        <c:numFmt formatCode="General" sourceLinked="1"/>
        <c:majorTickMark val="none"/>
        <c:minorTickMark val="none"/>
        <c:tickLblPos val="nextTo"/>
        <c:crossAx val="74237910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Scenario ranking distribution versus Research</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'PUGH MATRIX ORDERED'!$B$1</c:f>
              <c:strCache>
                <c:ptCount val="1"/>
                <c:pt idx="0">
                  <c:v>Parameter Weighting - Research</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'PUGH MATRIX ORDERED'!$A$2:$A$40</c:f>
              <c:strCache>
                <c:ptCount val="39"/>
                <c:pt idx="0">
                  <c:v>CO2 emissions </c:v>
                </c:pt>
                <c:pt idx="1">
                  <c:v>Greenhouse gas Emissions</c:v>
                </c:pt>
                <c:pt idx="2">
                  <c:v>European Union Energy Trade System</c:v>
                </c:pt>
                <c:pt idx="3">
                  <c:v>Domestic Energy Supply Independence</c:v>
                </c:pt>
                <c:pt idx="4">
                  <c:v>Energy demand tolerance</c:v>
                </c:pt>
                <c:pt idx="5">
                  <c:v>Safety / Low catastrophic risk level</c:v>
                </c:pt>
                <c:pt idx="6">
                  <c:v>Reliability</c:v>
                </c:pt>
                <c:pt idx="7">
                  <c:v>International legislative acceptance</c:v>
                </c:pt>
                <c:pt idx="8">
                  <c:v>Need (to meet energy demand)</c:v>
                </c:pt>
                <c:pt idx="9">
                  <c:v>Water eutrophication</c:v>
                </c:pt>
                <c:pt idx="10">
                  <c:v>Human toxicity</c:v>
                </c:pt>
                <c:pt idx="11">
                  <c:v>Rare materials usage</c:v>
                </c:pt>
                <c:pt idx="12">
                  <c:v>Air quality impact</c:v>
                </c:pt>
                <c:pt idx="13">
                  <c:v>Ecological impact</c:v>
                </c:pt>
                <c:pt idx="14">
                  <c:v>Acquisition / materials cost</c:v>
                </c:pt>
                <c:pt idx="15">
                  <c:v>Operational and maintenance cost</c:v>
                </c:pt>
                <c:pt idx="16">
                  <c:v>EU / State subsidisation</c:v>
                </c:pt>
                <c:pt idx="17">
                  <c:v>Cost per unit energy (kW hour)</c:v>
                </c:pt>
                <c:pt idx="18">
                  <c:v>Electricity price for consumer</c:v>
                </c:pt>
                <c:pt idx="19">
                  <c:v>Availability of Resources in CZ vs. international</c:v>
                </c:pt>
                <c:pt idx="20">
                  <c:v>Domestic fossil fuel depletion</c:v>
                </c:pt>
                <c:pt idx="21">
                  <c:v>Sensitivity to gas availability</c:v>
                </c:pt>
                <c:pt idx="22">
                  <c:v>Implementation timing</c:v>
                </c:pt>
                <c:pt idx="23">
                  <c:v>International acceptance level</c:v>
                </c:pt>
                <c:pt idx="24">
                  <c:v>Political Willingness</c:v>
                </c:pt>
                <c:pt idx="25">
                  <c:v>Land use</c:v>
                </c:pt>
                <c:pt idx="26">
                  <c:v>Water dissipation</c:v>
                </c:pt>
                <c:pt idx="27">
                  <c:v>Visual impact on Landscape</c:v>
                </c:pt>
                <c:pt idx="28">
                  <c:v>Ease of maintenance/operation</c:v>
                </c:pt>
                <c:pt idx="29">
                  <c:v>Low grid modernisation requirement</c:v>
                </c:pt>
                <c:pt idx="30">
                  <c:v>Low electricity storage requirement</c:v>
                </c:pt>
                <c:pt idx="31">
                  <c:v>Ease to implement</c:v>
                </c:pt>
                <c:pt idx="32">
                  <c:v>Low Legislative requirement</c:v>
                </c:pt>
                <c:pt idx="33">
                  <c:v>Employment impact </c:v>
                </c:pt>
                <c:pt idx="34">
                  <c:v>Non-rare materials usage </c:v>
                </c:pt>
                <c:pt idx="35">
                  <c:v>Noise</c:v>
                </c:pt>
                <c:pt idx="36">
                  <c:v>Potential drift of total construction cost</c:v>
                </c:pt>
                <c:pt idx="37">
                  <c:v>Training / Workforce technical education</c:v>
                </c:pt>
                <c:pt idx="38">
                  <c:v>Construction energy consumption</c:v>
                </c:pt>
              </c:strCache>
            </c:strRef>
          </c:cat>
          <c:val>
            <c:numRef>
              <c:f>'PUGH MATRIX ORDERED'!$B$2:$B$40</c:f>
              <c:numCache>
                <c:formatCode>General</c:formatCode>
                <c:ptCount val="39"/>
                <c:pt idx="0">
                  <c:v>9</c:v>
                </c:pt>
                <c:pt idx="1">
                  <c:v>9</c:v>
                </c:pt>
                <c:pt idx="2">
                  <c:v>9</c:v>
                </c:pt>
                <c:pt idx="3">
                  <c:v>9</c:v>
                </c:pt>
                <c:pt idx="4">
                  <c:v>9</c:v>
                </c:pt>
                <c:pt idx="5">
                  <c:v>9</c:v>
                </c:pt>
                <c:pt idx="6">
                  <c:v>9</c:v>
                </c:pt>
                <c:pt idx="7">
                  <c:v>9</c:v>
                </c:pt>
                <c:pt idx="8">
                  <c:v>9</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pt idx="25">
                  <c:v>3</c:v>
                </c:pt>
                <c:pt idx="26">
                  <c:v>3</c:v>
                </c:pt>
                <c:pt idx="27">
                  <c:v>3</c:v>
                </c:pt>
                <c:pt idx="28">
                  <c:v>3</c:v>
                </c:pt>
                <c:pt idx="29">
                  <c:v>3</c:v>
                </c:pt>
                <c:pt idx="30">
                  <c:v>3</c:v>
                </c:pt>
                <c:pt idx="31">
                  <c:v>3</c:v>
                </c:pt>
                <c:pt idx="32">
                  <c:v>3</c:v>
                </c:pt>
                <c:pt idx="33">
                  <c:v>3</c:v>
                </c:pt>
                <c:pt idx="34">
                  <c:v>1</c:v>
                </c:pt>
                <c:pt idx="35">
                  <c:v>1</c:v>
                </c:pt>
                <c:pt idx="36">
                  <c:v>1</c:v>
                </c:pt>
                <c:pt idx="37">
                  <c:v>1</c:v>
                </c:pt>
                <c:pt idx="38">
                  <c:v>1</c:v>
                </c:pt>
              </c:numCache>
            </c:numRef>
          </c:val>
          <c:smooth val="0"/>
          <c:extLst>
            <c:ext xmlns:c16="http://schemas.microsoft.com/office/drawing/2014/chart" uri="{C3380CC4-5D6E-409C-BE32-E72D297353CC}">
              <c16:uniqueId val="{00000000-69A7-4FB4-8E6B-16379577CC67}"/>
            </c:ext>
          </c:extLst>
        </c:ser>
        <c:ser>
          <c:idx val="1"/>
          <c:order val="1"/>
          <c:tx>
            <c:strRef>
              <c:f>'PUGH MATRIX ORDERED'!$C$1</c:f>
              <c:strCache>
                <c:ptCount val="1"/>
                <c:pt idx="0">
                  <c:v>Parameter Weighting - Survey - Democratic</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'PUGH MATRIX ORDERED'!$A$2:$A$40</c:f>
              <c:strCache>
                <c:ptCount val="39"/>
                <c:pt idx="0">
                  <c:v>CO2 emissions </c:v>
                </c:pt>
                <c:pt idx="1">
                  <c:v>Greenhouse gas Emissions</c:v>
                </c:pt>
                <c:pt idx="2">
                  <c:v>European Union Energy Trade System</c:v>
                </c:pt>
                <c:pt idx="3">
                  <c:v>Domestic Energy Supply Independence</c:v>
                </c:pt>
                <c:pt idx="4">
                  <c:v>Energy demand tolerance</c:v>
                </c:pt>
                <c:pt idx="5">
                  <c:v>Safety / Low catastrophic risk level</c:v>
                </c:pt>
                <c:pt idx="6">
                  <c:v>Reliability</c:v>
                </c:pt>
                <c:pt idx="7">
                  <c:v>International legislative acceptance</c:v>
                </c:pt>
                <c:pt idx="8">
                  <c:v>Need (to meet energy demand)</c:v>
                </c:pt>
                <c:pt idx="9">
                  <c:v>Water eutrophication</c:v>
                </c:pt>
                <c:pt idx="10">
                  <c:v>Human toxicity</c:v>
                </c:pt>
                <c:pt idx="11">
                  <c:v>Rare materials usage</c:v>
                </c:pt>
                <c:pt idx="12">
                  <c:v>Air quality impact</c:v>
                </c:pt>
                <c:pt idx="13">
                  <c:v>Ecological impact</c:v>
                </c:pt>
                <c:pt idx="14">
                  <c:v>Acquisition / materials cost</c:v>
                </c:pt>
                <c:pt idx="15">
                  <c:v>Operational and maintenance cost</c:v>
                </c:pt>
                <c:pt idx="16">
                  <c:v>EU / State subsidisation</c:v>
                </c:pt>
                <c:pt idx="17">
                  <c:v>Cost per unit energy (kW hour)</c:v>
                </c:pt>
                <c:pt idx="18">
                  <c:v>Electricity price for consumer</c:v>
                </c:pt>
                <c:pt idx="19">
                  <c:v>Availability of Resources in CZ vs. international</c:v>
                </c:pt>
                <c:pt idx="20">
                  <c:v>Domestic fossil fuel depletion</c:v>
                </c:pt>
                <c:pt idx="21">
                  <c:v>Sensitivity to gas availability</c:v>
                </c:pt>
                <c:pt idx="22">
                  <c:v>Implementation timing</c:v>
                </c:pt>
                <c:pt idx="23">
                  <c:v>International acceptance level</c:v>
                </c:pt>
                <c:pt idx="24">
                  <c:v>Political Willingness</c:v>
                </c:pt>
                <c:pt idx="25">
                  <c:v>Land use</c:v>
                </c:pt>
                <c:pt idx="26">
                  <c:v>Water dissipation</c:v>
                </c:pt>
                <c:pt idx="27">
                  <c:v>Visual impact on Landscape</c:v>
                </c:pt>
                <c:pt idx="28">
                  <c:v>Ease of maintenance/operation</c:v>
                </c:pt>
                <c:pt idx="29">
                  <c:v>Low grid modernisation requirement</c:v>
                </c:pt>
                <c:pt idx="30">
                  <c:v>Low electricity storage requirement</c:v>
                </c:pt>
                <c:pt idx="31">
                  <c:v>Ease to implement</c:v>
                </c:pt>
                <c:pt idx="32">
                  <c:v>Low Legislative requirement</c:v>
                </c:pt>
                <c:pt idx="33">
                  <c:v>Employment impact </c:v>
                </c:pt>
                <c:pt idx="34">
                  <c:v>Non-rare materials usage </c:v>
                </c:pt>
                <c:pt idx="35">
                  <c:v>Noise</c:v>
                </c:pt>
                <c:pt idx="36">
                  <c:v>Potential drift of total construction cost</c:v>
                </c:pt>
                <c:pt idx="37">
                  <c:v>Training / Workforce technical education</c:v>
                </c:pt>
                <c:pt idx="38">
                  <c:v>Construction energy consumption</c:v>
                </c:pt>
              </c:strCache>
            </c:strRef>
          </c:cat>
          <c:val>
            <c:numRef>
              <c:f>'PUGH MATRIX ORDERED'!$C$2:$C$40</c:f>
              <c:numCache>
                <c:formatCode>General</c:formatCode>
                <c:ptCount val="39"/>
                <c:pt idx="0">
                  <c:v>7</c:v>
                </c:pt>
                <c:pt idx="1">
                  <c:v>7</c:v>
                </c:pt>
                <c:pt idx="2">
                  <c:v>7</c:v>
                </c:pt>
                <c:pt idx="3">
                  <c:v>9</c:v>
                </c:pt>
                <c:pt idx="4">
                  <c:v>7</c:v>
                </c:pt>
                <c:pt idx="5">
                  <c:v>9</c:v>
                </c:pt>
                <c:pt idx="6">
                  <c:v>9</c:v>
                </c:pt>
                <c:pt idx="7">
                  <c:v>7</c:v>
                </c:pt>
                <c:pt idx="8">
                  <c:v>7</c:v>
                </c:pt>
                <c:pt idx="9">
                  <c:v>7</c:v>
                </c:pt>
                <c:pt idx="10">
                  <c:v>9</c:v>
                </c:pt>
                <c:pt idx="11">
                  <c:v>3</c:v>
                </c:pt>
                <c:pt idx="12">
                  <c:v>9</c:v>
                </c:pt>
                <c:pt idx="13">
                  <c:v>9</c:v>
                </c:pt>
                <c:pt idx="14">
                  <c:v>3</c:v>
                </c:pt>
                <c:pt idx="15">
                  <c:v>7</c:v>
                </c:pt>
                <c:pt idx="16">
                  <c:v>7</c:v>
                </c:pt>
                <c:pt idx="17">
                  <c:v>9</c:v>
                </c:pt>
                <c:pt idx="18">
                  <c:v>9</c:v>
                </c:pt>
                <c:pt idx="19">
                  <c:v>7</c:v>
                </c:pt>
                <c:pt idx="20">
                  <c:v>7</c:v>
                </c:pt>
                <c:pt idx="21">
                  <c:v>7</c:v>
                </c:pt>
                <c:pt idx="22">
                  <c:v>7</c:v>
                </c:pt>
                <c:pt idx="23">
                  <c:v>7</c:v>
                </c:pt>
                <c:pt idx="24">
                  <c:v>7</c:v>
                </c:pt>
                <c:pt idx="25">
                  <c:v>9</c:v>
                </c:pt>
                <c:pt idx="26">
                  <c:v>9</c:v>
                </c:pt>
                <c:pt idx="27">
                  <c:v>9</c:v>
                </c:pt>
                <c:pt idx="28">
                  <c:v>7</c:v>
                </c:pt>
                <c:pt idx="29">
                  <c:v>7</c:v>
                </c:pt>
                <c:pt idx="30">
                  <c:v>7</c:v>
                </c:pt>
                <c:pt idx="31">
                  <c:v>7</c:v>
                </c:pt>
                <c:pt idx="32">
                  <c:v>7</c:v>
                </c:pt>
                <c:pt idx="33">
                  <c:v>7</c:v>
                </c:pt>
                <c:pt idx="34">
                  <c:v>3</c:v>
                </c:pt>
                <c:pt idx="35">
                  <c:v>7</c:v>
                </c:pt>
                <c:pt idx="36">
                  <c:v>3</c:v>
                </c:pt>
                <c:pt idx="37">
                  <c:v>7</c:v>
                </c:pt>
                <c:pt idx="38">
                  <c:v>7</c:v>
                </c:pt>
              </c:numCache>
            </c:numRef>
          </c:val>
          <c:smooth val="0"/>
          <c:extLst>
            <c:ext xmlns:c16="http://schemas.microsoft.com/office/drawing/2014/chart" uri="{C3380CC4-5D6E-409C-BE32-E72D297353CC}">
              <c16:uniqueId val="{00000001-69A7-4FB4-8E6B-16379577CC67}"/>
            </c:ext>
          </c:extLst>
        </c:ser>
        <c:ser>
          <c:idx val="2"/>
          <c:order val="2"/>
          <c:tx>
            <c:strRef>
              <c:f>'PUGH MATRIX ORDERED'!$D$1</c:f>
              <c:strCache>
                <c:ptCount val="1"/>
                <c:pt idx="0">
                  <c:v>Parameter Weighting - Survey - Average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'PUGH MATRIX ORDERED'!$A$2:$A$40</c:f>
              <c:strCache>
                <c:ptCount val="39"/>
                <c:pt idx="0">
                  <c:v>CO2 emissions </c:v>
                </c:pt>
                <c:pt idx="1">
                  <c:v>Greenhouse gas Emissions</c:v>
                </c:pt>
                <c:pt idx="2">
                  <c:v>European Union Energy Trade System</c:v>
                </c:pt>
                <c:pt idx="3">
                  <c:v>Domestic Energy Supply Independence</c:v>
                </c:pt>
                <c:pt idx="4">
                  <c:v>Energy demand tolerance</c:v>
                </c:pt>
                <c:pt idx="5">
                  <c:v>Safety / Low catastrophic risk level</c:v>
                </c:pt>
                <c:pt idx="6">
                  <c:v>Reliability</c:v>
                </c:pt>
                <c:pt idx="7">
                  <c:v>International legislative acceptance</c:v>
                </c:pt>
                <c:pt idx="8">
                  <c:v>Need (to meet energy demand)</c:v>
                </c:pt>
                <c:pt idx="9">
                  <c:v>Water eutrophication</c:v>
                </c:pt>
                <c:pt idx="10">
                  <c:v>Human toxicity</c:v>
                </c:pt>
                <c:pt idx="11">
                  <c:v>Rare materials usage</c:v>
                </c:pt>
                <c:pt idx="12">
                  <c:v>Air quality impact</c:v>
                </c:pt>
                <c:pt idx="13">
                  <c:v>Ecological impact</c:v>
                </c:pt>
                <c:pt idx="14">
                  <c:v>Acquisition / materials cost</c:v>
                </c:pt>
                <c:pt idx="15">
                  <c:v>Operational and maintenance cost</c:v>
                </c:pt>
                <c:pt idx="16">
                  <c:v>EU / State subsidisation</c:v>
                </c:pt>
                <c:pt idx="17">
                  <c:v>Cost per unit energy (kW hour)</c:v>
                </c:pt>
                <c:pt idx="18">
                  <c:v>Electricity price for consumer</c:v>
                </c:pt>
                <c:pt idx="19">
                  <c:v>Availability of Resources in CZ vs. international</c:v>
                </c:pt>
                <c:pt idx="20">
                  <c:v>Domestic fossil fuel depletion</c:v>
                </c:pt>
                <c:pt idx="21">
                  <c:v>Sensitivity to gas availability</c:v>
                </c:pt>
                <c:pt idx="22">
                  <c:v>Implementation timing</c:v>
                </c:pt>
                <c:pt idx="23">
                  <c:v>International acceptance level</c:v>
                </c:pt>
                <c:pt idx="24">
                  <c:v>Political Willingness</c:v>
                </c:pt>
                <c:pt idx="25">
                  <c:v>Land use</c:v>
                </c:pt>
                <c:pt idx="26">
                  <c:v>Water dissipation</c:v>
                </c:pt>
                <c:pt idx="27">
                  <c:v>Visual impact on Landscape</c:v>
                </c:pt>
                <c:pt idx="28">
                  <c:v>Ease of maintenance/operation</c:v>
                </c:pt>
                <c:pt idx="29">
                  <c:v>Low grid modernisation requirement</c:v>
                </c:pt>
                <c:pt idx="30">
                  <c:v>Low electricity storage requirement</c:v>
                </c:pt>
                <c:pt idx="31">
                  <c:v>Ease to implement</c:v>
                </c:pt>
                <c:pt idx="32">
                  <c:v>Low Legislative requirement</c:v>
                </c:pt>
                <c:pt idx="33">
                  <c:v>Employment impact </c:v>
                </c:pt>
                <c:pt idx="34">
                  <c:v>Non-rare materials usage </c:v>
                </c:pt>
                <c:pt idx="35">
                  <c:v>Noise</c:v>
                </c:pt>
                <c:pt idx="36">
                  <c:v>Potential drift of total construction cost</c:v>
                </c:pt>
                <c:pt idx="37">
                  <c:v>Training / Workforce technical education</c:v>
                </c:pt>
                <c:pt idx="38">
                  <c:v>Construction energy consumption</c:v>
                </c:pt>
              </c:strCache>
            </c:strRef>
          </c:cat>
          <c:val>
            <c:numRef>
              <c:f>'PUGH MATRIX ORDERED'!$D$2:$D$40</c:f>
              <c:numCache>
                <c:formatCode>0.0</c:formatCode>
                <c:ptCount val="39"/>
                <c:pt idx="0">
                  <c:v>7.3445378151260501</c:v>
                </c:pt>
                <c:pt idx="1">
                  <c:v>7.2857142857142856</c:v>
                </c:pt>
                <c:pt idx="2">
                  <c:v>5.9411764705882355</c:v>
                </c:pt>
                <c:pt idx="3">
                  <c:v>7.4369747899159666</c:v>
                </c:pt>
                <c:pt idx="4">
                  <c:v>6.2436974789915967</c:v>
                </c:pt>
                <c:pt idx="5">
                  <c:v>7.7731092436974789</c:v>
                </c:pt>
                <c:pt idx="6">
                  <c:v>7.8235294117647056</c:v>
                </c:pt>
                <c:pt idx="7">
                  <c:v>5.3361344537815123</c:v>
                </c:pt>
                <c:pt idx="8">
                  <c:v>6.7647058823529411</c:v>
                </c:pt>
                <c:pt idx="9">
                  <c:v>6.5294117647058822</c:v>
                </c:pt>
                <c:pt idx="10">
                  <c:v>7.9075630252100844</c:v>
                </c:pt>
                <c:pt idx="11">
                  <c:v>5.4033613445378155</c:v>
                </c:pt>
                <c:pt idx="12">
                  <c:v>8.0756302521008401</c:v>
                </c:pt>
                <c:pt idx="13">
                  <c:v>7.7563025210084033</c:v>
                </c:pt>
                <c:pt idx="14">
                  <c:v>5.5126050420168067</c:v>
                </c:pt>
                <c:pt idx="15">
                  <c:v>6.1260504201680677</c:v>
                </c:pt>
                <c:pt idx="16">
                  <c:v>6.1932773109243699</c:v>
                </c:pt>
                <c:pt idx="17">
                  <c:v>7.2184873949579833</c:v>
                </c:pt>
                <c:pt idx="18">
                  <c:v>7.5714285714285712</c:v>
                </c:pt>
                <c:pt idx="19">
                  <c:v>6.7647058823529411</c:v>
                </c:pt>
                <c:pt idx="20">
                  <c:v>6.2100840336134455</c:v>
                </c:pt>
                <c:pt idx="21">
                  <c:v>6.0084033613445378</c:v>
                </c:pt>
                <c:pt idx="22">
                  <c:v>6.1932773109243699</c:v>
                </c:pt>
                <c:pt idx="23">
                  <c:v>5.1092436974789912</c:v>
                </c:pt>
                <c:pt idx="24">
                  <c:v>5.1680672268907566</c:v>
                </c:pt>
                <c:pt idx="25">
                  <c:v>7.6218487394957979</c:v>
                </c:pt>
                <c:pt idx="26">
                  <c:v>6.5630252100840334</c:v>
                </c:pt>
                <c:pt idx="27">
                  <c:v>6.6470588235294121</c:v>
                </c:pt>
                <c:pt idx="28">
                  <c:v>6.4285714285714288</c:v>
                </c:pt>
                <c:pt idx="29">
                  <c:v>5.7899159663865545</c:v>
                </c:pt>
                <c:pt idx="30">
                  <c:v>6.3445378151260501</c:v>
                </c:pt>
                <c:pt idx="31">
                  <c:v>5.7731092436974789</c:v>
                </c:pt>
                <c:pt idx="32">
                  <c:v>5.1008403361344534</c:v>
                </c:pt>
                <c:pt idx="33">
                  <c:v>6.8151260504201678</c:v>
                </c:pt>
                <c:pt idx="34">
                  <c:v>5.1848739495798322</c:v>
                </c:pt>
                <c:pt idx="35">
                  <c:v>5.8991596638655466</c:v>
                </c:pt>
                <c:pt idx="36">
                  <c:v>5.0672268907563023</c:v>
                </c:pt>
                <c:pt idx="37">
                  <c:v>6.3445378151260501</c:v>
                </c:pt>
                <c:pt idx="38">
                  <c:v>5.6218487394957979</c:v>
                </c:pt>
              </c:numCache>
            </c:numRef>
          </c:val>
          <c:smooth val="0"/>
          <c:extLst>
            <c:ext xmlns:c16="http://schemas.microsoft.com/office/drawing/2014/chart" uri="{C3380CC4-5D6E-409C-BE32-E72D297353CC}">
              <c16:uniqueId val="{00000002-69A7-4FB4-8E6B-16379577CC67}"/>
            </c:ext>
          </c:extLst>
        </c:ser>
        <c:ser>
          <c:idx val="3"/>
          <c:order val="3"/>
          <c:tx>
            <c:strRef>
              <c:f>'PUGH MATRIX ORDERED'!$E$1</c:f>
              <c:strCache>
                <c:ptCount val="1"/>
                <c:pt idx="0">
                  <c:v>Parameter Weighting - Survey - Skew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'PUGH MATRIX ORDERED'!$A$2:$A$40</c:f>
              <c:strCache>
                <c:ptCount val="39"/>
                <c:pt idx="0">
                  <c:v>CO2 emissions </c:v>
                </c:pt>
                <c:pt idx="1">
                  <c:v>Greenhouse gas Emissions</c:v>
                </c:pt>
                <c:pt idx="2">
                  <c:v>European Union Energy Trade System</c:v>
                </c:pt>
                <c:pt idx="3">
                  <c:v>Domestic Energy Supply Independence</c:v>
                </c:pt>
                <c:pt idx="4">
                  <c:v>Energy demand tolerance</c:v>
                </c:pt>
                <c:pt idx="5">
                  <c:v>Safety / Low catastrophic risk level</c:v>
                </c:pt>
                <c:pt idx="6">
                  <c:v>Reliability</c:v>
                </c:pt>
                <c:pt idx="7">
                  <c:v>International legislative acceptance</c:v>
                </c:pt>
                <c:pt idx="8">
                  <c:v>Need (to meet energy demand)</c:v>
                </c:pt>
                <c:pt idx="9">
                  <c:v>Water eutrophication</c:v>
                </c:pt>
                <c:pt idx="10">
                  <c:v>Human toxicity</c:v>
                </c:pt>
                <c:pt idx="11">
                  <c:v>Rare materials usage</c:v>
                </c:pt>
                <c:pt idx="12">
                  <c:v>Air quality impact</c:v>
                </c:pt>
                <c:pt idx="13">
                  <c:v>Ecological impact</c:v>
                </c:pt>
                <c:pt idx="14">
                  <c:v>Acquisition / materials cost</c:v>
                </c:pt>
                <c:pt idx="15">
                  <c:v>Operational and maintenance cost</c:v>
                </c:pt>
                <c:pt idx="16">
                  <c:v>EU / State subsidisation</c:v>
                </c:pt>
                <c:pt idx="17">
                  <c:v>Cost per unit energy (kW hour)</c:v>
                </c:pt>
                <c:pt idx="18">
                  <c:v>Electricity price for consumer</c:v>
                </c:pt>
                <c:pt idx="19">
                  <c:v>Availability of Resources in CZ vs. international</c:v>
                </c:pt>
                <c:pt idx="20">
                  <c:v>Domestic fossil fuel depletion</c:v>
                </c:pt>
                <c:pt idx="21">
                  <c:v>Sensitivity to gas availability</c:v>
                </c:pt>
                <c:pt idx="22">
                  <c:v>Implementation timing</c:v>
                </c:pt>
                <c:pt idx="23">
                  <c:v>International acceptance level</c:v>
                </c:pt>
                <c:pt idx="24">
                  <c:v>Political Willingness</c:v>
                </c:pt>
                <c:pt idx="25">
                  <c:v>Land use</c:v>
                </c:pt>
                <c:pt idx="26">
                  <c:v>Water dissipation</c:v>
                </c:pt>
                <c:pt idx="27">
                  <c:v>Visual impact on Landscape</c:v>
                </c:pt>
                <c:pt idx="28">
                  <c:v>Ease of maintenance/operation</c:v>
                </c:pt>
                <c:pt idx="29">
                  <c:v>Low grid modernisation requirement</c:v>
                </c:pt>
                <c:pt idx="30">
                  <c:v>Low electricity storage requirement</c:v>
                </c:pt>
                <c:pt idx="31">
                  <c:v>Ease to implement</c:v>
                </c:pt>
                <c:pt idx="32">
                  <c:v>Low Legislative requirement</c:v>
                </c:pt>
                <c:pt idx="33">
                  <c:v>Employment impact </c:v>
                </c:pt>
                <c:pt idx="34">
                  <c:v>Non-rare materials usage </c:v>
                </c:pt>
                <c:pt idx="35">
                  <c:v>Noise</c:v>
                </c:pt>
                <c:pt idx="36">
                  <c:v>Potential drift of total construction cost</c:v>
                </c:pt>
                <c:pt idx="37">
                  <c:v>Training / Workforce technical education</c:v>
                </c:pt>
                <c:pt idx="38">
                  <c:v>Construction energy consumption</c:v>
                </c:pt>
              </c:strCache>
            </c:strRef>
          </c:cat>
          <c:val>
            <c:numRef>
              <c:f>'PUGH MATRIX ORDERED'!$E$2:$E$40</c:f>
              <c:numCache>
                <c:formatCode>0.0</c:formatCode>
                <c:ptCount val="39"/>
                <c:pt idx="0">
                  <c:v>9</c:v>
                </c:pt>
                <c:pt idx="1">
                  <c:v>9</c:v>
                </c:pt>
                <c:pt idx="2">
                  <c:v>7</c:v>
                </c:pt>
                <c:pt idx="3">
                  <c:v>9</c:v>
                </c:pt>
                <c:pt idx="4">
                  <c:v>7</c:v>
                </c:pt>
                <c:pt idx="5">
                  <c:v>9</c:v>
                </c:pt>
                <c:pt idx="6">
                  <c:v>9</c:v>
                </c:pt>
                <c:pt idx="7">
                  <c:v>3</c:v>
                </c:pt>
                <c:pt idx="8">
                  <c:v>7</c:v>
                </c:pt>
                <c:pt idx="9">
                  <c:v>7</c:v>
                </c:pt>
                <c:pt idx="10">
                  <c:v>9</c:v>
                </c:pt>
                <c:pt idx="11">
                  <c:v>3</c:v>
                </c:pt>
                <c:pt idx="12">
                  <c:v>9</c:v>
                </c:pt>
                <c:pt idx="13">
                  <c:v>9</c:v>
                </c:pt>
                <c:pt idx="14">
                  <c:v>3</c:v>
                </c:pt>
                <c:pt idx="15">
                  <c:v>7</c:v>
                </c:pt>
                <c:pt idx="16">
                  <c:v>7</c:v>
                </c:pt>
                <c:pt idx="17">
                  <c:v>9</c:v>
                </c:pt>
                <c:pt idx="18">
                  <c:v>9</c:v>
                </c:pt>
                <c:pt idx="19">
                  <c:v>7</c:v>
                </c:pt>
                <c:pt idx="20">
                  <c:v>7</c:v>
                </c:pt>
                <c:pt idx="21">
                  <c:v>7</c:v>
                </c:pt>
                <c:pt idx="22">
                  <c:v>7</c:v>
                </c:pt>
                <c:pt idx="23">
                  <c:v>3</c:v>
                </c:pt>
                <c:pt idx="24">
                  <c:v>3</c:v>
                </c:pt>
                <c:pt idx="25">
                  <c:v>9</c:v>
                </c:pt>
                <c:pt idx="26">
                  <c:v>7</c:v>
                </c:pt>
                <c:pt idx="27">
                  <c:v>7</c:v>
                </c:pt>
                <c:pt idx="28">
                  <c:v>7</c:v>
                </c:pt>
                <c:pt idx="29">
                  <c:v>3</c:v>
                </c:pt>
                <c:pt idx="30">
                  <c:v>7</c:v>
                </c:pt>
                <c:pt idx="31">
                  <c:v>3</c:v>
                </c:pt>
                <c:pt idx="32">
                  <c:v>1</c:v>
                </c:pt>
                <c:pt idx="33">
                  <c:v>9</c:v>
                </c:pt>
                <c:pt idx="34">
                  <c:v>3</c:v>
                </c:pt>
                <c:pt idx="35">
                  <c:v>7</c:v>
                </c:pt>
                <c:pt idx="36">
                  <c:v>1</c:v>
                </c:pt>
                <c:pt idx="37">
                  <c:v>7</c:v>
                </c:pt>
                <c:pt idx="38">
                  <c:v>3</c:v>
                </c:pt>
              </c:numCache>
            </c:numRef>
          </c:val>
          <c:smooth val="0"/>
          <c:extLst>
            <c:ext xmlns:c16="http://schemas.microsoft.com/office/drawing/2014/chart" uri="{C3380CC4-5D6E-409C-BE32-E72D297353CC}">
              <c16:uniqueId val="{00000003-69A7-4FB4-8E6B-16379577CC67}"/>
            </c:ext>
          </c:extLst>
        </c:ser>
        <c:dLbls>
          <c:showLegendKey val="0"/>
          <c:showVal val="0"/>
          <c:showCatName val="0"/>
          <c:showSerName val="0"/>
          <c:showPercent val="0"/>
          <c:showBubbleSize val="0"/>
        </c:dLbls>
        <c:marker val="1"/>
        <c:smooth val="0"/>
        <c:axId val="417337280"/>
        <c:axId val="417337760"/>
      </c:lineChart>
      <c:catAx>
        <c:axId val="41733728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Parameter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337760"/>
        <c:crosses val="autoZero"/>
        <c:auto val="1"/>
        <c:lblAlgn val="ctr"/>
        <c:lblOffset val="100"/>
        <c:noMultiLvlLbl val="0"/>
      </c:catAx>
      <c:valAx>
        <c:axId val="417337760"/>
        <c:scaling>
          <c:orientation val="minMax"/>
          <c:max val="9"/>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Parameter Weighting</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337280"/>
        <c:crosses val="autoZero"/>
        <c:crossBetween val="between"/>
        <c:majorUnit val="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Survey scenario</a:t>
            </a:r>
            <a:r>
              <a:rPr lang="en-US" baseline="0"/>
              <a:t> ranking versus Research</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'SCENARIOS RANKING - COMPARISON'!$B$8</c:f>
              <c:strCache>
                <c:ptCount val="1"/>
                <c:pt idx="0">
                  <c:v>Research</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'SCENARIOS RANKING - COMPARISON'!$A$9:$A$20</c:f>
              <c:strCache>
                <c:ptCount val="12"/>
                <c:pt idx="0">
                  <c:v>Early coal phase out (accelerated renewables only)</c:v>
                </c:pt>
                <c:pt idx="1">
                  <c:v>Nuclear only - replacement of all coal</c:v>
                </c:pt>
                <c:pt idx="2">
                  <c:v>IEA Proposal – Transition to increased nuclear and renewables via gas</c:v>
                </c:pt>
                <c:pt idx="3">
                  <c:v>Increased nuclear (beyond IEA proposal)</c:v>
                </c:pt>
                <c:pt idx="4">
                  <c:v>Early coal phase out (accelerated renewables plus nuclear)</c:v>
                </c:pt>
                <c:pt idx="5">
                  <c:v>Energy mix with reduced coal and gradual shift to renewables</c:v>
                </c:pt>
                <c:pt idx="6">
                  <c:v>Successful implementation of nuclear fusion</c:v>
                </c:pt>
                <c:pt idx="7">
                  <c:v>Baseline - maintain current energy mix (domestic coal)</c:v>
                </c:pt>
                <c:pt idx="8">
                  <c:v> Increased domestic coal expansion</c:v>
                </c:pt>
                <c:pt idx="9">
                  <c:v>Baseline - imported coal</c:v>
                </c:pt>
                <c:pt idx="10">
                  <c:v>Increased imported coal expansion</c:v>
                </c:pt>
                <c:pt idx="11">
                  <c:v>Gas only - replacement of all coal</c:v>
                </c:pt>
              </c:strCache>
            </c:strRef>
          </c:cat>
          <c:val>
            <c:numRef>
              <c:f>'SCENARIOS RANKING - COMPARISON'!$B$9:$B$20</c:f>
              <c:numCache>
                <c:formatCode>General</c:formatCode>
                <c:ptCount val="12"/>
                <c:pt idx="0">
                  <c:v>1</c:v>
                </c:pt>
                <c:pt idx="1">
                  <c:v>2</c:v>
                </c:pt>
                <c:pt idx="2">
                  <c:v>3</c:v>
                </c:pt>
                <c:pt idx="3">
                  <c:v>4</c:v>
                </c:pt>
                <c:pt idx="4">
                  <c:v>5</c:v>
                </c:pt>
                <c:pt idx="5">
                  <c:v>6</c:v>
                </c:pt>
                <c:pt idx="6">
                  <c:v>7</c:v>
                </c:pt>
                <c:pt idx="7">
                  <c:v>8</c:v>
                </c:pt>
                <c:pt idx="8">
                  <c:v>9</c:v>
                </c:pt>
                <c:pt idx="9">
                  <c:v>10</c:v>
                </c:pt>
                <c:pt idx="10">
                  <c:v>11</c:v>
                </c:pt>
                <c:pt idx="11">
                  <c:v>12</c:v>
                </c:pt>
              </c:numCache>
            </c:numRef>
          </c:val>
          <c:smooth val="0"/>
          <c:extLst>
            <c:ext xmlns:c16="http://schemas.microsoft.com/office/drawing/2014/chart" uri="{C3380CC4-5D6E-409C-BE32-E72D297353CC}">
              <c16:uniqueId val="{00000000-D276-45C2-9165-53EC0451112A}"/>
            </c:ext>
          </c:extLst>
        </c:ser>
        <c:ser>
          <c:idx val="1"/>
          <c:order val="1"/>
          <c:tx>
            <c:strRef>
              <c:f>'SCENARIOS RANKING - COMPARISON'!$C$8</c:f>
              <c:strCache>
                <c:ptCount val="1"/>
                <c:pt idx="0">
                  <c:v>Survey - Democratic</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'SCENARIOS RANKING - COMPARISON'!$A$9:$A$20</c:f>
              <c:strCache>
                <c:ptCount val="12"/>
                <c:pt idx="0">
                  <c:v>Early coal phase out (accelerated renewables only)</c:v>
                </c:pt>
                <c:pt idx="1">
                  <c:v>Nuclear only - replacement of all coal</c:v>
                </c:pt>
                <c:pt idx="2">
                  <c:v>IEA Proposal – Transition to increased nuclear and renewables via gas</c:v>
                </c:pt>
                <c:pt idx="3">
                  <c:v>Increased nuclear (beyond IEA proposal)</c:v>
                </c:pt>
                <c:pt idx="4">
                  <c:v>Early coal phase out (accelerated renewables plus nuclear)</c:v>
                </c:pt>
                <c:pt idx="5">
                  <c:v>Energy mix with reduced coal and gradual shift to renewables</c:v>
                </c:pt>
                <c:pt idx="6">
                  <c:v>Successful implementation of nuclear fusion</c:v>
                </c:pt>
                <c:pt idx="7">
                  <c:v>Baseline - maintain current energy mix (domestic coal)</c:v>
                </c:pt>
                <c:pt idx="8">
                  <c:v> Increased domestic coal expansion</c:v>
                </c:pt>
                <c:pt idx="9">
                  <c:v>Baseline - imported coal</c:v>
                </c:pt>
                <c:pt idx="10">
                  <c:v>Increased imported coal expansion</c:v>
                </c:pt>
                <c:pt idx="11">
                  <c:v>Gas only - replacement of all coal</c:v>
                </c:pt>
              </c:strCache>
            </c:strRef>
          </c:cat>
          <c:val>
            <c:numRef>
              <c:f>'SCENARIOS RANKING - COMPARISON'!$C$9:$C$20</c:f>
              <c:numCache>
                <c:formatCode>General</c:formatCode>
                <c:ptCount val="12"/>
                <c:pt idx="0">
                  <c:v>1</c:v>
                </c:pt>
                <c:pt idx="1">
                  <c:v>3</c:v>
                </c:pt>
                <c:pt idx="2">
                  <c:v>5</c:v>
                </c:pt>
                <c:pt idx="3">
                  <c:v>2</c:v>
                </c:pt>
                <c:pt idx="4">
                  <c:v>7</c:v>
                </c:pt>
                <c:pt idx="5">
                  <c:v>4</c:v>
                </c:pt>
                <c:pt idx="6">
                  <c:v>9</c:v>
                </c:pt>
                <c:pt idx="7">
                  <c:v>6</c:v>
                </c:pt>
                <c:pt idx="8">
                  <c:v>8</c:v>
                </c:pt>
                <c:pt idx="9">
                  <c:v>10</c:v>
                </c:pt>
                <c:pt idx="10">
                  <c:v>11</c:v>
                </c:pt>
                <c:pt idx="11">
                  <c:v>12</c:v>
                </c:pt>
              </c:numCache>
            </c:numRef>
          </c:val>
          <c:smooth val="0"/>
          <c:extLst>
            <c:ext xmlns:c16="http://schemas.microsoft.com/office/drawing/2014/chart" uri="{C3380CC4-5D6E-409C-BE32-E72D297353CC}">
              <c16:uniqueId val="{00000001-D276-45C2-9165-53EC0451112A}"/>
            </c:ext>
          </c:extLst>
        </c:ser>
        <c:ser>
          <c:idx val="2"/>
          <c:order val="2"/>
          <c:tx>
            <c:strRef>
              <c:f>'SCENARIOS RANKING - COMPARISON'!$D$8</c:f>
              <c:strCache>
                <c:ptCount val="1"/>
                <c:pt idx="0">
                  <c:v>Survey - Average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'SCENARIOS RANKING - COMPARISON'!$A$9:$A$20</c:f>
              <c:strCache>
                <c:ptCount val="12"/>
                <c:pt idx="0">
                  <c:v>Early coal phase out (accelerated renewables only)</c:v>
                </c:pt>
                <c:pt idx="1">
                  <c:v>Nuclear only - replacement of all coal</c:v>
                </c:pt>
                <c:pt idx="2">
                  <c:v>IEA Proposal – Transition to increased nuclear and renewables via gas</c:v>
                </c:pt>
                <c:pt idx="3">
                  <c:v>Increased nuclear (beyond IEA proposal)</c:v>
                </c:pt>
                <c:pt idx="4">
                  <c:v>Early coal phase out (accelerated renewables plus nuclear)</c:v>
                </c:pt>
                <c:pt idx="5">
                  <c:v>Energy mix with reduced coal and gradual shift to renewables</c:v>
                </c:pt>
                <c:pt idx="6">
                  <c:v>Successful implementation of nuclear fusion</c:v>
                </c:pt>
                <c:pt idx="7">
                  <c:v>Baseline - maintain current energy mix (domestic coal)</c:v>
                </c:pt>
                <c:pt idx="8">
                  <c:v> Increased domestic coal expansion</c:v>
                </c:pt>
                <c:pt idx="9">
                  <c:v>Baseline - imported coal</c:v>
                </c:pt>
                <c:pt idx="10">
                  <c:v>Increased imported coal expansion</c:v>
                </c:pt>
                <c:pt idx="11">
                  <c:v>Gas only - replacement of all coal</c:v>
                </c:pt>
              </c:strCache>
            </c:strRef>
          </c:cat>
          <c:val>
            <c:numRef>
              <c:f>'SCENARIOS RANKING - COMPARISON'!$D$9:$D$20</c:f>
              <c:numCache>
                <c:formatCode>General</c:formatCode>
                <c:ptCount val="12"/>
                <c:pt idx="0">
                  <c:v>1</c:v>
                </c:pt>
                <c:pt idx="1">
                  <c:v>2</c:v>
                </c:pt>
                <c:pt idx="2">
                  <c:v>6</c:v>
                </c:pt>
                <c:pt idx="3">
                  <c:v>3</c:v>
                </c:pt>
                <c:pt idx="4">
                  <c:v>9</c:v>
                </c:pt>
                <c:pt idx="5">
                  <c:v>5</c:v>
                </c:pt>
                <c:pt idx="6">
                  <c:v>10</c:v>
                </c:pt>
                <c:pt idx="7">
                  <c:v>4</c:v>
                </c:pt>
                <c:pt idx="8">
                  <c:v>7</c:v>
                </c:pt>
                <c:pt idx="9">
                  <c:v>8</c:v>
                </c:pt>
                <c:pt idx="10">
                  <c:v>11</c:v>
                </c:pt>
                <c:pt idx="11">
                  <c:v>12</c:v>
                </c:pt>
              </c:numCache>
            </c:numRef>
          </c:val>
          <c:smooth val="0"/>
          <c:extLst>
            <c:ext xmlns:c16="http://schemas.microsoft.com/office/drawing/2014/chart" uri="{C3380CC4-5D6E-409C-BE32-E72D297353CC}">
              <c16:uniqueId val="{00000002-D276-45C2-9165-53EC0451112A}"/>
            </c:ext>
          </c:extLst>
        </c:ser>
        <c:ser>
          <c:idx val="3"/>
          <c:order val="3"/>
          <c:tx>
            <c:strRef>
              <c:f>'SCENARIOS RANKING - COMPARISON'!$E$8</c:f>
              <c:strCache>
                <c:ptCount val="1"/>
                <c:pt idx="0">
                  <c:v>Survey - With Skew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'SCENARIOS RANKING - COMPARISON'!$A$9:$A$20</c:f>
              <c:strCache>
                <c:ptCount val="12"/>
                <c:pt idx="0">
                  <c:v>Early coal phase out (accelerated renewables only)</c:v>
                </c:pt>
                <c:pt idx="1">
                  <c:v>Nuclear only - replacement of all coal</c:v>
                </c:pt>
                <c:pt idx="2">
                  <c:v>IEA Proposal – Transition to increased nuclear and renewables via gas</c:v>
                </c:pt>
                <c:pt idx="3">
                  <c:v>Increased nuclear (beyond IEA proposal)</c:v>
                </c:pt>
                <c:pt idx="4">
                  <c:v>Early coal phase out (accelerated renewables plus nuclear)</c:v>
                </c:pt>
                <c:pt idx="5">
                  <c:v>Energy mix with reduced coal and gradual shift to renewables</c:v>
                </c:pt>
                <c:pt idx="6">
                  <c:v>Successful implementation of nuclear fusion</c:v>
                </c:pt>
                <c:pt idx="7">
                  <c:v>Baseline - maintain current energy mix (domestic coal)</c:v>
                </c:pt>
                <c:pt idx="8">
                  <c:v> Increased domestic coal expansion</c:v>
                </c:pt>
                <c:pt idx="9">
                  <c:v>Baseline - imported coal</c:v>
                </c:pt>
                <c:pt idx="10">
                  <c:v>Increased imported coal expansion</c:v>
                </c:pt>
                <c:pt idx="11">
                  <c:v>Gas only - replacement of all coal</c:v>
                </c:pt>
              </c:strCache>
            </c:strRef>
          </c:cat>
          <c:val>
            <c:numRef>
              <c:f>'SCENARIOS RANKING - COMPARISON'!$E$9:$E$20</c:f>
              <c:numCache>
                <c:formatCode>General</c:formatCode>
                <c:ptCount val="12"/>
                <c:pt idx="0">
                  <c:v>1</c:v>
                </c:pt>
                <c:pt idx="1">
                  <c:v>3</c:v>
                </c:pt>
                <c:pt idx="2">
                  <c:v>4</c:v>
                </c:pt>
                <c:pt idx="3">
                  <c:v>2</c:v>
                </c:pt>
                <c:pt idx="4">
                  <c:v>6</c:v>
                </c:pt>
                <c:pt idx="5">
                  <c:v>5</c:v>
                </c:pt>
                <c:pt idx="6">
                  <c:v>7</c:v>
                </c:pt>
                <c:pt idx="7">
                  <c:v>8</c:v>
                </c:pt>
                <c:pt idx="8">
                  <c:v>9</c:v>
                </c:pt>
                <c:pt idx="9">
                  <c:v>10</c:v>
                </c:pt>
                <c:pt idx="10">
                  <c:v>11</c:v>
                </c:pt>
                <c:pt idx="11">
                  <c:v>12</c:v>
                </c:pt>
              </c:numCache>
            </c:numRef>
          </c:val>
          <c:smooth val="0"/>
          <c:extLst>
            <c:ext xmlns:c16="http://schemas.microsoft.com/office/drawing/2014/chart" uri="{C3380CC4-5D6E-409C-BE32-E72D297353CC}">
              <c16:uniqueId val="{00000003-D276-45C2-9165-53EC0451112A}"/>
            </c:ext>
          </c:extLst>
        </c:ser>
        <c:ser>
          <c:idx val="4"/>
          <c:order val="4"/>
          <c:tx>
            <c:strRef>
              <c:f>'SCENARIOS RANKING - COMPARISON'!$F$8</c:f>
              <c:strCache>
                <c:ptCount val="1"/>
                <c:pt idx="0">
                  <c:v>Survey - Ranking</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'SCENARIOS RANKING - COMPARISON'!$A$9:$A$20</c:f>
              <c:strCache>
                <c:ptCount val="12"/>
                <c:pt idx="0">
                  <c:v>Early coal phase out (accelerated renewables only)</c:v>
                </c:pt>
                <c:pt idx="1">
                  <c:v>Nuclear only - replacement of all coal</c:v>
                </c:pt>
                <c:pt idx="2">
                  <c:v>IEA Proposal – Transition to increased nuclear and renewables via gas</c:v>
                </c:pt>
                <c:pt idx="3">
                  <c:v>Increased nuclear (beyond IEA proposal)</c:v>
                </c:pt>
                <c:pt idx="4">
                  <c:v>Early coal phase out (accelerated renewables plus nuclear)</c:v>
                </c:pt>
                <c:pt idx="5">
                  <c:v>Energy mix with reduced coal and gradual shift to renewables</c:v>
                </c:pt>
                <c:pt idx="6">
                  <c:v>Successful implementation of nuclear fusion</c:v>
                </c:pt>
                <c:pt idx="7">
                  <c:v>Baseline - maintain current energy mix (domestic coal)</c:v>
                </c:pt>
                <c:pt idx="8">
                  <c:v> Increased domestic coal expansion</c:v>
                </c:pt>
                <c:pt idx="9">
                  <c:v>Baseline - imported coal</c:v>
                </c:pt>
                <c:pt idx="10">
                  <c:v>Increased imported coal expansion</c:v>
                </c:pt>
                <c:pt idx="11">
                  <c:v>Gas only - replacement of all coal</c:v>
                </c:pt>
              </c:strCache>
            </c:strRef>
          </c:cat>
          <c:val>
            <c:numRef>
              <c:f>'SCENARIOS RANKING - COMPARISON'!$F$9:$F$20</c:f>
              <c:numCache>
                <c:formatCode>General</c:formatCode>
                <c:ptCount val="12"/>
                <c:pt idx="0">
                  <c:v>6</c:v>
                </c:pt>
                <c:pt idx="1">
                  <c:v>8</c:v>
                </c:pt>
                <c:pt idx="2">
                  <c:v>1</c:v>
                </c:pt>
                <c:pt idx="3">
                  <c:v>4</c:v>
                </c:pt>
                <c:pt idx="4">
                  <c:v>2</c:v>
                </c:pt>
                <c:pt idx="5">
                  <c:v>3</c:v>
                </c:pt>
                <c:pt idx="6">
                  <c:v>5</c:v>
                </c:pt>
                <c:pt idx="7">
                  <c:v>7</c:v>
                </c:pt>
                <c:pt idx="8">
                  <c:v>11</c:v>
                </c:pt>
                <c:pt idx="9">
                  <c:v>10</c:v>
                </c:pt>
                <c:pt idx="10">
                  <c:v>12</c:v>
                </c:pt>
                <c:pt idx="11">
                  <c:v>9</c:v>
                </c:pt>
              </c:numCache>
            </c:numRef>
          </c:val>
          <c:smooth val="0"/>
          <c:extLst>
            <c:ext xmlns:c16="http://schemas.microsoft.com/office/drawing/2014/chart" uri="{C3380CC4-5D6E-409C-BE32-E72D297353CC}">
              <c16:uniqueId val="{00000004-D276-45C2-9165-53EC0451112A}"/>
            </c:ext>
          </c:extLst>
        </c:ser>
        <c:dLbls>
          <c:showLegendKey val="0"/>
          <c:showVal val="0"/>
          <c:showCatName val="0"/>
          <c:showSerName val="0"/>
          <c:showPercent val="0"/>
          <c:showBubbleSize val="0"/>
        </c:dLbls>
        <c:marker val="1"/>
        <c:smooth val="0"/>
        <c:axId val="118600976"/>
        <c:axId val="118603376"/>
      </c:lineChart>
      <c:catAx>
        <c:axId val="118600976"/>
        <c:scaling>
          <c:orientation val="minMax"/>
        </c:scaling>
        <c:delete val="0"/>
        <c:axPos val="t"/>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Scenario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603376"/>
        <c:crosses val="autoZero"/>
        <c:auto val="1"/>
        <c:lblAlgn val="ctr"/>
        <c:lblOffset val="100"/>
        <c:noMultiLvlLbl val="0"/>
      </c:catAx>
      <c:valAx>
        <c:axId val="118603376"/>
        <c:scaling>
          <c:orientation val="maxMin"/>
          <c:max val="12"/>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Ranking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600976"/>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Survey scenario scoring versus Research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'SCENARIOS SCORING - COMPARISON'!$B$7</c:f>
              <c:strCache>
                <c:ptCount val="1"/>
                <c:pt idx="0">
                  <c:v>Research</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'SCENARIOS SCORING - COMPARISON'!$A$8:$A$19</c:f>
              <c:strCache>
                <c:ptCount val="12"/>
                <c:pt idx="0">
                  <c:v>Early coal phase out (accelerated renewables only)</c:v>
                </c:pt>
                <c:pt idx="1">
                  <c:v>Nuclear only - replacement of all coal</c:v>
                </c:pt>
                <c:pt idx="2">
                  <c:v>IEA Proposal – Transition to increased nuclear and renewables via gas</c:v>
                </c:pt>
                <c:pt idx="3">
                  <c:v>Increased nuclear (beyond IEA proposal)</c:v>
                </c:pt>
                <c:pt idx="4">
                  <c:v>Early coal phase out (accelerated renewables plus nuclear)</c:v>
                </c:pt>
                <c:pt idx="5">
                  <c:v>Energy mix with reduced coal and gradual shift to renewables</c:v>
                </c:pt>
                <c:pt idx="6">
                  <c:v>Successful implementation of nuclear fusion</c:v>
                </c:pt>
                <c:pt idx="7">
                  <c:v>Baseline - maintain current energy mix (domestic coal)</c:v>
                </c:pt>
                <c:pt idx="8">
                  <c:v>Increased domestic coal expansion</c:v>
                </c:pt>
                <c:pt idx="9">
                  <c:v>Baseline - imported coal</c:v>
                </c:pt>
                <c:pt idx="10">
                  <c:v>Increased imported coal expansion</c:v>
                </c:pt>
                <c:pt idx="11">
                  <c:v>Gas only - replacement of all coal</c:v>
                </c:pt>
              </c:strCache>
            </c:strRef>
          </c:cat>
          <c:val>
            <c:numRef>
              <c:f>'SCENARIOS SCORING - COMPARISON'!$B$8:$B$19</c:f>
              <c:numCache>
                <c:formatCode>General</c:formatCode>
                <c:ptCount val="12"/>
                <c:pt idx="0">
                  <c:v>1469</c:v>
                </c:pt>
                <c:pt idx="1">
                  <c:v>1353</c:v>
                </c:pt>
                <c:pt idx="2">
                  <c:v>1345</c:v>
                </c:pt>
                <c:pt idx="3">
                  <c:v>1341</c:v>
                </c:pt>
                <c:pt idx="4">
                  <c:v>1301</c:v>
                </c:pt>
                <c:pt idx="5">
                  <c:v>1299</c:v>
                </c:pt>
                <c:pt idx="6">
                  <c:v>1199</c:v>
                </c:pt>
                <c:pt idx="7">
                  <c:v>1133</c:v>
                </c:pt>
                <c:pt idx="8">
                  <c:v>1077</c:v>
                </c:pt>
                <c:pt idx="9">
                  <c:v>1021</c:v>
                </c:pt>
                <c:pt idx="10">
                  <c:v>1003</c:v>
                </c:pt>
                <c:pt idx="11">
                  <c:v>933</c:v>
                </c:pt>
              </c:numCache>
            </c:numRef>
          </c:val>
          <c:smooth val="0"/>
          <c:extLst>
            <c:ext xmlns:c16="http://schemas.microsoft.com/office/drawing/2014/chart" uri="{C3380CC4-5D6E-409C-BE32-E72D297353CC}">
              <c16:uniqueId val="{00000000-F369-4599-A4C0-33E8E69EB359}"/>
            </c:ext>
          </c:extLst>
        </c:ser>
        <c:ser>
          <c:idx val="1"/>
          <c:order val="1"/>
          <c:tx>
            <c:strRef>
              <c:f>'SCENARIOS SCORING - COMPARISON'!$C$7</c:f>
              <c:strCache>
                <c:ptCount val="1"/>
                <c:pt idx="0">
                  <c:v>Survey - Democratic</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'SCENARIOS SCORING - COMPARISON'!$A$8:$A$19</c:f>
              <c:strCache>
                <c:ptCount val="12"/>
                <c:pt idx="0">
                  <c:v>Early coal phase out (accelerated renewables only)</c:v>
                </c:pt>
                <c:pt idx="1">
                  <c:v>Nuclear only - replacement of all coal</c:v>
                </c:pt>
                <c:pt idx="2">
                  <c:v>IEA Proposal – Transition to increased nuclear and renewables via gas</c:v>
                </c:pt>
                <c:pt idx="3">
                  <c:v>Increased nuclear (beyond IEA proposal)</c:v>
                </c:pt>
                <c:pt idx="4">
                  <c:v>Early coal phase out (accelerated renewables plus nuclear)</c:v>
                </c:pt>
                <c:pt idx="5">
                  <c:v>Energy mix with reduced coal and gradual shift to renewables</c:v>
                </c:pt>
                <c:pt idx="6">
                  <c:v>Successful implementation of nuclear fusion</c:v>
                </c:pt>
                <c:pt idx="7">
                  <c:v>Baseline - maintain current energy mix (domestic coal)</c:v>
                </c:pt>
                <c:pt idx="8">
                  <c:v>Increased domestic coal expansion</c:v>
                </c:pt>
                <c:pt idx="9">
                  <c:v>Baseline - imported coal</c:v>
                </c:pt>
                <c:pt idx="10">
                  <c:v>Increased imported coal expansion</c:v>
                </c:pt>
                <c:pt idx="11">
                  <c:v>Gas only - replacement of all coal</c:v>
                </c:pt>
              </c:strCache>
            </c:strRef>
          </c:cat>
          <c:val>
            <c:numRef>
              <c:f>'SCENARIOS SCORING - COMPARISON'!$C$8:$C$19</c:f>
              <c:numCache>
                <c:formatCode>General</c:formatCode>
                <c:ptCount val="12"/>
                <c:pt idx="0">
                  <c:v>1655</c:v>
                </c:pt>
                <c:pt idx="1">
                  <c:v>1631</c:v>
                </c:pt>
                <c:pt idx="2">
                  <c:v>1563</c:v>
                </c:pt>
                <c:pt idx="3">
                  <c:v>1643</c:v>
                </c:pt>
                <c:pt idx="4">
                  <c:v>1483</c:v>
                </c:pt>
                <c:pt idx="5">
                  <c:v>1565</c:v>
                </c:pt>
                <c:pt idx="6">
                  <c:v>1457</c:v>
                </c:pt>
                <c:pt idx="7">
                  <c:v>1547</c:v>
                </c:pt>
                <c:pt idx="8">
                  <c:v>1459</c:v>
                </c:pt>
                <c:pt idx="9">
                  <c:v>1443</c:v>
                </c:pt>
                <c:pt idx="10">
                  <c:v>1413</c:v>
                </c:pt>
                <c:pt idx="11">
                  <c:v>1299</c:v>
                </c:pt>
              </c:numCache>
            </c:numRef>
          </c:val>
          <c:smooth val="0"/>
          <c:extLst>
            <c:ext xmlns:c16="http://schemas.microsoft.com/office/drawing/2014/chart" uri="{C3380CC4-5D6E-409C-BE32-E72D297353CC}">
              <c16:uniqueId val="{00000001-F369-4599-A4C0-33E8E69EB359}"/>
            </c:ext>
          </c:extLst>
        </c:ser>
        <c:ser>
          <c:idx val="2"/>
          <c:order val="2"/>
          <c:tx>
            <c:strRef>
              <c:f>'SCENARIOS SCORING - COMPARISON'!$D$7</c:f>
              <c:strCache>
                <c:ptCount val="1"/>
                <c:pt idx="0">
                  <c:v>Survey - Average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'SCENARIOS SCORING - COMPARISON'!$A$8:$A$19</c:f>
              <c:strCache>
                <c:ptCount val="12"/>
                <c:pt idx="0">
                  <c:v>Early coal phase out (accelerated renewables only)</c:v>
                </c:pt>
                <c:pt idx="1">
                  <c:v>Nuclear only - replacement of all coal</c:v>
                </c:pt>
                <c:pt idx="2">
                  <c:v>IEA Proposal – Transition to increased nuclear and renewables via gas</c:v>
                </c:pt>
                <c:pt idx="3">
                  <c:v>Increased nuclear (beyond IEA proposal)</c:v>
                </c:pt>
                <c:pt idx="4">
                  <c:v>Early coal phase out (accelerated renewables plus nuclear)</c:v>
                </c:pt>
                <c:pt idx="5">
                  <c:v>Energy mix with reduced coal and gradual shift to renewables</c:v>
                </c:pt>
                <c:pt idx="6">
                  <c:v>Successful implementation of nuclear fusion</c:v>
                </c:pt>
                <c:pt idx="7">
                  <c:v>Baseline - maintain current energy mix (domestic coal)</c:v>
                </c:pt>
                <c:pt idx="8">
                  <c:v>Increased domestic coal expansion</c:v>
                </c:pt>
                <c:pt idx="9">
                  <c:v>Baseline - imported coal</c:v>
                </c:pt>
                <c:pt idx="10">
                  <c:v>Increased imported coal expansion</c:v>
                </c:pt>
                <c:pt idx="11">
                  <c:v>Gas only - replacement of all coal</c:v>
                </c:pt>
              </c:strCache>
            </c:strRef>
          </c:cat>
          <c:val>
            <c:numRef>
              <c:f>'SCENARIOS SCORING - COMPARISON'!$D$8:$D$19</c:f>
              <c:numCache>
                <c:formatCode>General</c:formatCode>
                <c:ptCount val="12"/>
                <c:pt idx="0">
                  <c:v>1463.1512605042021</c:v>
                </c:pt>
                <c:pt idx="1">
                  <c:v>1452.8487394957986</c:v>
                </c:pt>
                <c:pt idx="2">
                  <c:v>1377.4201680672268</c:v>
                </c:pt>
                <c:pt idx="3">
                  <c:v>1433.7058823529414</c:v>
                </c:pt>
                <c:pt idx="4">
                  <c:v>1305.2521008403364</c:v>
                </c:pt>
                <c:pt idx="5">
                  <c:v>1388.0588235294117</c:v>
                </c:pt>
                <c:pt idx="6">
                  <c:v>1299.4705882352946</c:v>
                </c:pt>
                <c:pt idx="7">
                  <c:v>1418.1596638655465</c:v>
                </c:pt>
                <c:pt idx="8">
                  <c:v>1335.3529411764705</c:v>
                </c:pt>
                <c:pt idx="9">
                  <c:v>1311.6050420168069</c:v>
                </c:pt>
                <c:pt idx="10">
                  <c:v>1291.3697478991598</c:v>
                </c:pt>
                <c:pt idx="11">
                  <c:v>1182.5126050420167</c:v>
                </c:pt>
              </c:numCache>
            </c:numRef>
          </c:val>
          <c:smooth val="0"/>
          <c:extLst>
            <c:ext xmlns:c16="http://schemas.microsoft.com/office/drawing/2014/chart" uri="{C3380CC4-5D6E-409C-BE32-E72D297353CC}">
              <c16:uniqueId val="{00000002-F369-4599-A4C0-33E8E69EB359}"/>
            </c:ext>
          </c:extLst>
        </c:ser>
        <c:ser>
          <c:idx val="3"/>
          <c:order val="3"/>
          <c:tx>
            <c:strRef>
              <c:f>'SCENARIOS SCORING - COMPARISON'!$E$7</c:f>
              <c:strCache>
                <c:ptCount val="1"/>
                <c:pt idx="0">
                  <c:v>Survey - With Skew</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'SCENARIOS SCORING - COMPARISON'!$A$8:$A$19</c:f>
              <c:strCache>
                <c:ptCount val="12"/>
                <c:pt idx="0">
                  <c:v>Early coal phase out (accelerated renewables only)</c:v>
                </c:pt>
                <c:pt idx="1">
                  <c:v>Nuclear only - replacement of all coal</c:v>
                </c:pt>
                <c:pt idx="2">
                  <c:v>IEA Proposal – Transition to increased nuclear and renewables via gas</c:v>
                </c:pt>
                <c:pt idx="3">
                  <c:v>Increased nuclear (beyond IEA proposal)</c:v>
                </c:pt>
                <c:pt idx="4">
                  <c:v>Early coal phase out (accelerated renewables plus nuclear)</c:v>
                </c:pt>
                <c:pt idx="5">
                  <c:v>Energy mix with reduced coal and gradual shift to renewables</c:v>
                </c:pt>
                <c:pt idx="6">
                  <c:v>Successful implementation of nuclear fusion</c:v>
                </c:pt>
                <c:pt idx="7">
                  <c:v>Baseline - maintain current energy mix (domestic coal)</c:v>
                </c:pt>
                <c:pt idx="8">
                  <c:v>Increased domestic coal expansion</c:v>
                </c:pt>
                <c:pt idx="9">
                  <c:v>Baseline - imported coal</c:v>
                </c:pt>
                <c:pt idx="10">
                  <c:v>Increased imported coal expansion</c:v>
                </c:pt>
                <c:pt idx="11">
                  <c:v>Gas only - replacement of all coal</c:v>
                </c:pt>
              </c:strCache>
            </c:strRef>
          </c:cat>
          <c:val>
            <c:numRef>
              <c:f>'SCENARIOS SCORING - COMPARISON'!$E$8:$E$19</c:f>
              <c:numCache>
                <c:formatCode>General</c:formatCode>
                <c:ptCount val="12"/>
                <c:pt idx="0">
                  <c:v>1529</c:v>
                </c:pt>
                <c:pt idx="1">
                  <c:v>1477</c:v>
                </c:pt>
                <c:pt idx="2">
                  <c:v>1413</c:v>
                </c:pt>
                <c:pt idx="3">
                  <c:v>1489</c:v>
                </c:pt>
                <c:pt idx="4">
                  <c:v>1373</c:v>
                </c:pt>
                <c:pt idx="5">
                  <c:v>1411</c:v>
                </c:pt>
                <c:pt idx="6">
                  <c:v>1359</c:v>
                </c:pt>
                <c:pt idx="7">
                  <c:v>1353</c:v>
                </c:pt>
                <c:pt idx="8">
                  <c:v>1285</c:v>
                </c:pt>
                <c:pt idx="9">
                  <c:v>1261</c:v>
                </c:pt>
                <c:pt idx="10">
                  <c:v>1231</c:v>
                </c:pt>
                <c:pt idx="11">
                  <c:v>1133</c:v>
                </c:pt>
              </c:numCache>
            </c:numRef>
          </c:val>
          <c:smooth val="0"/>
          <c:extLst>
            <c:ext xmlns:c16="http://schemas.microsoft.com/office/drawing/2014/chart" uri="{C3380CC4-5D6E-409C-BE32-E72D297353CC}">
              <c16:uniqueId val="{00000003-F369-4599-A4C0-33E8E69EB359}"/>
            </c:ext>
          </c:extLst>
        </c:ser>
        <c:dLbls>
          <c:showLegendKey val="0"/>
          <c:showVal val="0"/>
          <c:showCatName val="0"/>
          <c:showSerName val="0"/>
          <c:showPercent val="0"/>
          <c:showBubbleSize val="0"/>
        </c:dLbls>
        <c:marker val="1"/>
        <c:smooth val="0"/>
        <c:axId val="86075408"/>
        <c:axId val="606253232"/>
      </c:lineChart>
      <c:catAx>
        <c:axId val="860754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Scenario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6253232"/>
        <c:crosses val="autoZero"/>
        <c:auto val="1"/>
        <c:lblAlgn val="ctr"/>
        <c:lblOffset val="100"/>
        <c:noMultiLvlLbl val="0"/>
      </c:catAx>
      <c:valAx>
        <c:axId val="606253232"/>
        <c:scaling>
          <c:orientation val="minMax"/>
          <c:min val="9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Pugh Matrix Score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0754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171450</xdr:colOff>
      <xdr:row>6</xdr:row>
      <xdr:rowOff>71437</xdr:rowOff>
    </xdr:from>
    <xdr:to>
      <xdr:col>6</xdr:col>
      <xdr:colOff>257175</xdr:colOff>
      <xdr:row>20</xdr:row>
      <xdr:rowOff>147637</xdr:rowOff>
    </xdr:to>
    <xdr:graphicFrame macro="">
      <xdr:nvGraphicFramePr>
        <xdr:cNvPr id="3" name="Chart 2">
          <a:extLst>
            <a:ext uri="{FF2B5EF4-FFF2-40B4-BE49-F238E27FC236}">
              <a16:creationId xmlns:a16="http://schemas.microsoft.com/office/drawing/2014/main" id="{980FCBD9-28D2-FDE4-7097-9A32DAD07AF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1488280</xdr:colOff>
      <xdr:row>41</xdr:row>
      <xdr:rowOff>122633</xdr:rowOff>
    </xdr:from>
    <xdr:to>
      <xdr:col>4</xdr:col>
      <xdr:colOff>1000124</xdr:colOff>
      <xdr:row>79</xdr:row>
      <xdr:rowOff>154781</xdr:rowOff>
    </xdr:to>
    <xdr:graphicFrame macro="">
      <xdr:nvGraphicFramePr>
        <xdr:cNvPr id="2" name="Chart 1">
          <a:extLst>
            <a:ext uri="{FF2B5EF4-FFF2-40B4-BE49-F238E27FC236}">
              <a16:creationId xmlns:a16="http://schemas.microsoft.com/office/drawing/2014/main" id="{8CB34A08-034E-7A72-3649-CDB86DEAF5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114299</xdr:colOff>
      <xdr:row>21</xdr:row>
      <xdr:rowOff>61910</xdr:rowOff>
    </xdr:from>
    <xdr:to>
      <xdr:col>10</xdr:col>
      <xdr:colOff>533400</xdr:colOff>
      <xdr:row>52</xdr:row>
      <xdr:rowOff>19049</xdr:rowOff>
    </xdr:to>
    <xdr:graphicFrame macro="">
      <xdr:nvGraphicFramePr>
        <xdr:cNvPr id="2" name="Chart 1">
          <a:extLst>
            <a:ext uri="{FF2B5EF4-FFF2-40B4-BE49-F238E27FC236}">
              <a16:creationId xmlns:a16="http://schemas.microsoft.com/office/drawing/2014/main" id="{F9A9C381-A4EE-4AED-39E3-AA4CF3FC7F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23131</xdr:colOff>
      <xdr:row>26</xdr:row>
      <xdr:rowOff>93889</xdr:rowOff>
    </xdr:from>
    <xdr:to>
      <xdr:col>14</xdr:col>
      <xdr:colOff>247649</xdr:colOff>
      <xdr:row>61</xdr:row>
      <xdr:rowOff>189139</xdr:rowOff>
    </xdr:to>
    <xdr:graphicFrame macro="">
      <xdr:nvGraphicFramePr>
        <xdr:cNvPr id="2" name="Chart 1">
          <a:extLst>
            <a:ext uri="{FF2B5EF4-FFF2-40B4-BE49-F238E27FC236}">
              <a16:creationId xmlns:a16="http://schemas.microsoft.com/office/drawing/2014/main" id="{CEEE9149-0F8A-4B6E-A1AC-1A31A3C93C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F0711-2853-4637-B36B-E0B7C5B7C997}">
  <sheetPr>
    <outlinePr summaryBelow="0" summaryRight="0"/>
  </sheetPr>
  <dimension ref="A1:BE130"/>
  <sheetViews>
    <sheetView zoomScale="50" zoomScaleNormal="50" zoomScaleSheetLayoutView="50" workbookViewId="0"/>
  </sheetViews>
  <sheetFormatPr defaultColWidth="12.5703125" defaultRowHeight="15.75" customHeight="1" x14ac:dyDescent="0.2"/>
  <cols>
    <col min="1" max="63" width="18.85546875" style="2" customWidth="1"/>
    <col min="64" max="16384" width="12.5703125" style="2"/>
  </cols>
  <sheetData>
    <row r="1" spans="1:57" ht="12.7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c r="AT1" s="1" t="s">
        <v>44</v>
      </c>
      <c r="AU1" s="1" t="s">
        <v>45</v>
      </c>
      <c r="AV1" s="1" t="s">
        <v>46</v>
      </c>
      <c r="AW1" s="1" t="s">
        <v>47</v>
      </c>
      <c r="AX1" s="1" t="s">
        <v>48</v>
      </c>
      <c r="AY1" s="1" t="s">
        <v>49</v>
      </c>
      <c r="AZ1" s="1" t="s">
        <v>50</v>
      </c>
      <c r="BA1" s="1" t="s">
        <v>51</v>
      </c>
      <c r="BB1" s="1" t="s">
        <v>52</v>
      </c>
      <c r="BC1" s="1" t="s">
        <v>53</v>
      </c>
      <c r="BD1" s="1" t="s">
        <v>54</v>
      </c>
      <c r="BE1" s="1" t="s">
        <v>55</v>
      </c>
    </row>
    <row r="2" spans="1:57" ht="12.75" x14ac:dyDescent="0.2">
      <c r="A2" s="3">
        <v>45052.028300312501</v>
      </c>
      <c r="B2" s="1" t="s">
        <v>56</v>
      </c>
      <c r="C2" s="1" t="s">
        <v>57</v>
      </c>
      <c r="D2" s="1" t="s">
        <v>58</v>
      </c>
      <c r="E2" s="1" t="s">
        <v>59</v>
      </c>
      <c r="F2" s="1" t="s">
        <v>60</v>
      </c>
      <c r="G2" s="1" t="s">
        <v>60</v>
      </c>
      <c r="H2" s="1" t="s">
        <v>60</v>
      </c>
      <c r="I2" s="1" t="s">
        <v>60</v>
      </c>
      <c r="J2" s="1" t="s">
        <v>60</v>
      </c>
      <c r="K2" s="1" t="s">
        <v>61</v>
      </c>
      <c r="L2" s="1" t="s">
        <v>60</v>
      </c>
      <c r="M2" s="1" t="s">
        <v>60</v>
      </c>
      <c r="N2" s="1" t="s">
        <v>60</v>
      </c>
      <c r="O2" s="1" t="s">
        <v>60</v>
      </c>
      <c r="P2" s="1" t="s">
        <v>60</v>
      </c>
      <c r="Q2" s="1" t="s">
        <v>60</v>
      </c>
      <c r="R2" s="1" t="s">
        <v>62</v>
      </c>
      <c r="S2" s="1" t="s">
        <v>62</v>
      </c>
      <c r="T2" s="1" t="s">
        <v>62</v>
      </c>
      <c r="U2" s="1" t="s">
        <v>60</v>
      </c>
      <c r="V2" s="1" t="s">
        <v>60</v>
      </c>
      <c r="W2" s="1" t="s">
        <v>60</v>
      </c>
      <c r="X2" s="1" t="s">
        <v>60</v>
      </c>
      <c r="Y2" s="1" t="s">
        <v>61</v>
      </c>
      <c r="Z2" s="1" t="s">
        <v>61</v>
      </c>
      <c r="AA2" s="1" t="s">
        <v>62</v>
      </c>
      <c r="AB2" s="1" t="s">
        <v>60</v>
      </c>
      <c r="AC2" s="1" t="s">
        <v>60</v>
      </c>
      <c r="AD2" s="1" t="s">
        <v>60</v>
      </c>
      <c r="AE2" s="1" t="s">
        <v>61</v>
      </c>
      <c r="AF2" s="1" t="s">
        <v>61</v>
      </c>
      <c r="AG2" s="1" t="s">
        <v>61</v>
      </c>
      <c r="AH2" s="1" t="s">
        <v>61</v>
      </c>
      <c r="AI2" s="1" t="s">
        <v>62</v>
      </c>
      <c r="AJ2" s="1" t="s">
        <v>60</v>
      </c>
      <c r="AK2" s="1" t="s">
        <v>60</v>
      </c>
      <c r="AL2" s="1" t="s">
        <v>60</v>
      </c>
      <c r="AM2" s="1" t="s">
        <v>60</v>
      </c>
      <c r="AN2" s="1" t="s">
        <v>60</v>
      </c>
      <c r="AO2" s="1" t="s">
        <v>60</v>
      </c>
      <c r="AP2" s="1" t="s">
        <v>61</v>
      </c>
      <c r="AQ2" s="1" t="s">
        <v>61</v>
      </c>
      <c r="AR2" s="1" t="s">
        <v>60</v>
      </c>
      <c r="AS2" s="1"/>
      <c r="AT2" s="1">
        <v>10</v>
      </c>
      <c r="AU2" s="1">
        <v>7</v>
      </c>
      <c r="AV2" s="1">
        <v>10</v>
      </c>
      <c r="AW2" s="1">
        <v>4</v>
      </c>
      <c r="AX2" s="1">
        <v>2</v>
      </c>
      <c r="AY2" s="1">
        <v>2</v>
      </c>
      <c r="AZ2" s="1">
        <v>1</v>
      </c>
      <c r="BA2" s="1">
        <v>10</v>
      </c>
      <c r="BB2" s="1">
        <v>8</v>
      </c>
      <c r="BC2" s="1">
        <v>12</v>
      </c>
      <c r="BD2" s="1">
        <v>12</v>
      </c>
      <c r="BE2" s="1">
        <v>12</v>
      </c>
    </row>
    <row r="3" spans="1:57" ht="12.75" x14ac:dyDescent="0.2">
      <c r="A3" s="3">
        <v>45051.953486284721</v>
      </c>
      <c r="B3" s="1" t="s">
        <v>63</v>
      </c>
      <c r="C3" s="1" t="s">
        <v>57</v>
      </c>
      <c r="D3" s="1" t="s">
        <v>64</v>
      </c>
      <c r="E3" s="1" t="s">
        <v>65</v>
      </c>
      <c r="F3" s="1" t="s">
        <v>60</v>
      </c>
      <c r="G3" s="1" t="s">
        <v>61</v>
      </c>
      <c r="H3" s="1" t="s">
        <v>60</v>
      </c>
      <c r="I3" s="1" t="s">
        <v>61</v>
      </c>
      <c r="J3" s="1" t="s">
        <v>60</v>
      </c>
      <c r="K3" s="1" t="s">
        <v>61</v>
      </c>
      <c r="L3" s="1" t="s">
        <v>61</v>
      </c>
      <c r="M3" s="1" t="s">
        <v>61</v>
      </c>
      <c r="N3" s="1" t="s">
        <v>60</v>
      </c>
      <c r="O3" s="1" t="s">
        <v>61</v>
      </c>
      <c r="P3" s="1" t="s">
        <v>60</v>
      </c>
      <c r="Q3" s="1" t="s">
        <v>60</v>
      </c>
      <c r="R3" s="1" t="s">
        <v>60</v>
      </c>
      <c r="S3" s="1" t="s">
        <v>60</v>
      </c>
      <c r="T3" s="1" t="s">
        <v>60</v>
      </c>
      <c r="U3" s="1" t="s">
        <v>60</v>
      </c>
      <c r="V3" s="1" t="s">
        <v>60</v>
      </c>
      <c r="W3" s="1" t="s">
        <v>61</v>
      </c>
      <c r="X3" s="1" t="s">
        <v>61</v>
      </c>
      <c r="Y3" s="1" t="s">
        <v>60</v>
      </c>
      <c r="Z3" s="1" t="s">
        <v>60</v>
      </c>
      <c r="AA3" s="1" t="s">
        <v>60</v>
      </c>
      <c r="AB3" s="1" t="s">
        <v>60</v>
      </c>
      <c r="AC3" s="1" t="s">
        <v>62</v>
      </c>
      <c r="AD3" s="1" t="s">
        <v>60</v>
      </c>
      <c r="AE3" s="1" t="s">
        <v>61</v>
      </c>
      <c r="AF3" s="1" t="s">
        <v>60</v>
      </c>
      <c r="AG3" s="1" t="s">
        <v>61</v>
      </c>
      <c r="AH3" s="1" t="s">
        <v>60</v>
      </c>
      <c r="AI3" s="1" t="s">
        <v>60</v>
      </c>
      <c r="AJ3" s="1" t="s">
        <v>62</v>
      </c>
      <c r="AK3" s="1" t="s">
        <v>60</v>
      </c>
      <c r="AL3" s="1" t="s">
        <v>60</v>
      </c>
      <c r="AM3" s="1" t="s">
        <v>61</v>
      </c>
      <c r="AN3" s="1" t="s">
        <v>61</v>
      </c>
      <c r="AO3" s="1" t="s">
        <v>60</v>
      </c>
      <c r="AP3" s="1" t="s">
        <v>60</v>
      </c>
      <c r="AQ3" s="1" t="s">
        <v>60</v>
      </c>
      <c r="AR3" s="1" t="s">
        <v>62</v>
      </c>
      <c r="AS3" s="1"/>
      <c r="AT3" s="1">
        <v>12</v>
      </c>
      <c r="AU3" s="1">
        <v>1</v>
      </c>
      <c r="AV3" s="1">
        <v>6</v>
      </c>
      <c r="AW3" s="1">
        <v>8</v>
      </c>
      <c r="AX3" s="1">
        <v>8</v>
      </c>
      <c r="AY3" s="1">
        <v>10</v>
      </c>
      <c r="AZ3" s="1">
        <v>3</v>
      </c>
      <c r="BA3" s="1">
        <v>8</v>
      </c>
      <c r="BB3" s="1">
        <v>6</v>
      </c>
      <c r="BC3" s="1">
        <v>12</v>
      </c>
      <c r="BD3" s="1">
        <v>12</v>
      </c>
      <c r="BE3" s="1">
        <v>12</v>
      </c>
    </row>
    <row r="4" spans="1:57" ht="12.75" x14ac:dyDescent="0.2">
      <c r="A4" s="3">
        <v>45062.644855046296</v>
      </c>
      <c r="B4" s="1" t="s">
        <v>63</v>
      </c>
      <c r="C4" s="1" t="s">
        <v>66</v>
      </c>
      <c r="D4" s="1" t="s">
        <v>67</v>
      </c>
      <c r="E4" s="1" t="s">
        <v>68</v>
      </c>
      <c r="F4" s="1" t="s">
        <v>60</v>
      </c>
      <c r="G4" s="1" t="s">
        <v>60</v>
      </c>
      <c r="H4" s="1" t="s">
        <v>60</v>
      </c>
      <c r="I4" s="1" t="s">
        <v>60</v>
      </c>
      <c r="J4" s="1" t="s">
        <v>60</v>
      </c>
      <c r="K4" s="1" t="s">
        <v>60</v>
      </c>
      <c r="L4" s="1" t="s">
        <v>62</v>
      </c>
      <c r="M4" s="1" t="s">
        <v>60</v>
      </c>
      <c r="N4" s="1" t="s">
        <v>62</v>
      </c>
      <c r="O4" s="1" t="s">
        <v>62</v>
      </c>
      <c r="P4" s="1" t="s">
        <v>62</v>
      </c>
      <c r="Q4" s="1" t="s">
        <v>60</v>
      </c>
      <c r="R4" s="1" t="s">
        <v>62</v>
      </c>
      <c r="S4" s="1" t="s">
        <v>62</v>
      </c>
      <c r="T4" s="1" t="s">
        <v>62</v>
      </c>
      <c r="U4" s="1" t="s">
        <v>62</v>
      </c>
      <c r="V4" s="1" t="s">
        <v>62</v>
      </c>
      <c r="W4" s="1" t="s">
        <v>62</v>
      </c>
      <c r="X4" s="1" t="s">
        <v>61</v>
      </c>
      <c r="Y4" s="1" t="s">
        <v>61</v>
      </c>
      <c r="Z4" s="1" t="s">
        <v>61</v>
      </c>
      <c r="AA4" s="1" t="s">
        <v>60</v>
      </c>
      <c r="AB4" s="1" t="s">
        <v>60</v>
      </c>
      <c r="AC4" s="1" t="s">
        <v>62</v>
      </c>
      <c r="AD4" s="1" t="s">
        <v>60</v>
      </c>
      <c r="AE4" s="1" t="s">
        <v>62</v>
      </c>
      <c r="AF4" s="1" t="s">
        <v>62</v>
      </c>
      <c r="AG4" s="1" t="s">
        <v>60</v>
      </c>
      <c r="AH4" s="1" t="s">
        <v>60</v>
      </c>
      <c r="AI4" s="1" t="s">
        <v>62</v>
      </c>
      <c r="AJ4" s="1" t="s">
        <v>62</v>
      </c>
      <c r="AK4" s="1" t="s">
        <v>60</v>
      </c>
      <c r="AL4" s="1" t="s">
        <v>60</v>
      </c>
      <c r="AM4" s="1" t="s">
        <v>60</v>
      </c>
      <c r="AN4" s="1" t="s">
        <v>62</v>
      </c>
      <c r="AO4" s="1" t="s">
        <v>62</v>
      </c>
      <c r="AP4" s="1" t="s">
        <v>62</v>
      </c>
      <c r="AQ4" s="1" t="s">
        <v>62</v>
      </c>
      <c r="AR4" s="1" t="s">
        <v>62</v>
      </c>
      <c r="AS4" s="1"/>
      <c r="AT4" s="1">
        <v>10</v>
      </c>
      <c r="AU4" s="1">
        <v>4</v>
      </c>
      <c r="AV4" s="1">
        <v>6</v>
      </c>
      <c r="AW4" s="1">
        <v>2</v>
      </c>
      <c r="AX4" s="1">
        <v>2</v>
      </c>
      <c r="AY4" s="1">
        <v>2</v>
      </c>
      <c r="AZ4" s="1">
        <v>2</v>
      </c>
      <c r="BA4" s="1">
        <v>10</v>
      </c>
      <c r="BB4" s="1">
        <v>2</v>
      </c>
      <c r="BC4" s="1">
        <v>12</v>
      </c>
      <c r="BD4" s="1">
        <v>12</v>
      </c>
      <c r="BE4" s="1">
        <v>12</v>
      </c>
    </row>
    <row r="5" spans="1:57" ht="12.75" x14ac:dyDescent="0.2">
      <c r="A5" s="3">
        <v>45052.451931863427</v>
      </c>
      <c r="B5" s="1" t="s">
        <v>56</v>
      </c>
      <c r="C5" s="1" t="s">
        <v>57</v>
      </c>
      <c r="D5" s="1" t="s">
        <v>67</v>
      </c>
      <c r="E5" s="1" t="s">
        <v>59</v>
      </c>
      <c r="F5" s="1" t="s">
        <v>60</v>
      </c>
      <c r="G5" s="1" t="s">
        <v>60</v>
      </c>
      <c r="H5" s="1" t="s">
        <v>61</v>
      </c>
      <c r="I5" s="1" t="s">
        <v>62</v>
      </c>
      <c r="J5" s="1" t="s">
        <v>60</v>
      </c>
      <c r="K5" s="1" t="s">
        <v>61</v>
      </c>
      <c r="L5" s="1" t="s">
        <v>69</v>
      </c>
      <c r="M5" s="1" t="s">
        <v>62</v>
      </c>
      <c r="N5" s="1" t="s">
        <v>60</v>
      </c>
      <c r="O5" s="1" t="s">
        <v>61</v>
      </c>
      <c r="P5" s="1" t="s">
        <v>62</v>
      </c>
      <c r="Q5" s="1" t="s">
        <v>61</v>
      </c>
      <c r="R5" s="1" t="s">
        <v>62</v>
      </c>
      <c r="S5" s="1" t="s">
        <v>60</v>
      </c>
      <c r="T5" s="1" t="s">
        <v>60</v>
      </c>
      <c r="U5" s="1" t="s">
        <v>62</v>
      </c>
      <c r="V5" s="1" t="s">
        <v>62</v>
      </c>
      <c r="W5" s="1" t="s">
        <v>60</v>
      </c>
      <c r="X5" s="1" t="s">
        <v>62</v>
      </c>
      <c r="Y5" s="1" t="s">
        <v>60</v>
      </c>
      <c r="Z5" s="1" t="s">
        <v>61</v>
      </c>
      <c r="AA5" s="1" t="s">
        <v>60</v>
      </c>
      <c r="AB5" s="1" t="s">
        <v>62</v>
      </c>
      <c r="AC5" s="1" t="s">
        <v>69</v>
      </c>
      <c r="AD5" s="1" t="s">
        <v>61</v>
      </c>
      <c r="AE5" s="1" t="s">
        <v>61</v>
      </c>
      <c r="AF5" s="1" t="s">
        <v>62</v>
      </c>
      <c r="AG5" s="1" t="s">
        <v>61</v>
      </c>
      <c r="AH5" s="1" t="s">
        <v>61</v>
      </c>
      <c r="AI5" s="1" t="s">
        <v>62</v>
      </c>
      <c r="AJ5" s="1" t="s">
        <v>60</v>
      </c>
      <c r="AK5" s="1" t="s">
        <v>69</v>
      </c>
      <c r="AL5" s="1" t="s">
        <v>69</v>
      </c>
      <c r="AM5" s="1" t="s">
        <v>62</v>
      </c>
      <c r="AN5" s="1" t="s">
        <v>61</v>
      </c>
      <c r="AO5" s="1" t="s">
        <v>62</v>
      </c>
      <c r="AP5" s="1" t="s">
        <v>60</v>
      </c>
      <c r="AQ5" s="1" t="s">
        <v>69</v>
      </c>
      <c r="AR5" s="1" t="s">
        <v>62</v>
      </c>
      <c r="AS5" s="1"/>
      <c r="AT5" s="1">
        <v>11</v>
      </c>
      <c r="AU5" s="1">
        <v>10</v>
      </c>
      <c r="AV5" s="1">
        <v>11</v>
      </c>
      <c r="AW5" s="1">
        <v>11</v>
      </c>
      <c r="AX5" s="1">
        <v>2</v>
      </c>
      <c r="AY5" s="1">
        <v>3</v>
      </c>
      <c r="AZ5" s="1">
        <v>2</v>
      </c>
      <c r="BA5" s="1">
        <v>11</v>
      </c>
      <c r="BB5" s="1">
        <v>11</v>
      </c>
      <c r="BC5" s="1">
        <v>12</v>
      </c>
      <c r="BD5" s="1">
        <v>11</v>
      </c>
      <c r="BE5" s="1">
        <v>12</v>
      </c>
    </row>
    <row r="6" spans="1:57" ht="12.75" x14ac:dyDescent="0.2">
      <c r="A6" s="3">
        <v>45052.012205902778</v>
      </c>
      <c r="B6" s="1" t="s">
        <v>56</v>
      </c>
      <c r="C6" s="1" t="s">
        <v>57</v>
      </c>
      <c r="D6" s="1" t="s">
        <v>58</v>
      </c>
      <c r="E6" s="1" t="s">
        <v>59</v>
      </c>
      <c r="F6" s="1" t="s">
        <v>60</v>
      </c>
      <c r="G6" s="1" t="s">
        <v>60</v>
      </c>
      <c r="H6" s="1" t="s">
        <v>62</v>
      </c>
      <c r="I6" s="1" t="s">
        <v>62</v>
      </c>
      <c r="J6" s="1" t="s">
        <v>60</v>
      </c>
      <c r="K6" s="1" t="s">
        <v>60</v>
      </c>
      <c r="L6" s="1" t="s">
        <v>61</v>
      </c>
      <c r="M6" s="1" t="s">
        <v>61</v>
      </c>
      <c r="N6" s="1" t="s">
        <v>62</v>
      </c>
      <c r="O6" s="1" t="s">
        <v>62</v>
      </c>
      <c r="P6" s="1" t="s">
        <v>69</v>
      </c>
      <c r="Q6" s="1" t="s">
        <v>62</v>
      </c>
      <c r="R6" s="1" t="s">
        <v>60</v>
      </c>
      <c r="S6" s="1" t="s">
        <v>60</v>
      </c>
      <c r="T6" s="1" t="s">
        <v>60</v>
      </c>
      <c r="U6" s="1" t="s">
        <v>62</v>
      </c>
      <c r="V6" s="1" t="s">
        <v>60</v>
      </c>
      <c r="W6" s="1" t="s">
        <v>60</v>
      </c>
      <c r="X6" s="1" t="s">
        <v>60</v>
      </c>
      <c r="Y6" s="1" t="s">
        <v>69</v>
      </c>
      <c r="Z6" s="1" t="s">
        <v>62</v>
      </c>
      <c r="AA6" s="1" t="s">
        <v>69</v>
      </c>
      <c r="AB6" s="1" t="s">
        <v>60</v>
      </c>
      <c r="AC6" s="1" t="s">
        <v>60</v>
      </c>
      <c r="AD6" s="1" t="s">
        <v>62</v>
      </c>
      <c r="AE6" s="1" t="s">
        <v>61</v>
      </c>
      <c r="AF6" s="1" t="s">
        <v>61</v>
      </c>
      <c r="AG6" s="1" t="s">
        <v>61</v>
      </c>
      <c r="AH6" s="1" t="s">
        <v>61</v>
      </c>
      <c r="AI6" s="1" t="s">
        <v>62</v>
      </c>
      <c r="AJ6" s="1" t="s">
        <v>62</v>
      </c>
      <c r="AK6" s="1" t="s">
        <v>60</v>
      </c>
      <c r="AL6" s="1" t="s">
        <v>60</v>
      </c>
      <c r="AM6" s="1" t="s">
        <v>69</v>
      </c>
      <c r="AN6" s="1" t="s">
        <v>69</v>
      </c>
      <c r="AO6" s="1" t="s">
        <v>61</v>
      </c>
      <c r="AP6" s="1" t="s">
        <v>61</v>
      </c>
      <c r="AQ6" s="1" t="s">
        <v>60</v>
      </c>
      <c r="AR6" s="1" t="s">
        <v>60</v>
      </c>
      <c r="AS6" s="1"/>
      <c r="AT6" s="1">
        <v>2</v>
      </c>
      <c r="AU6" s="1">
        <v>3</v>
      </c>
      <c r="AV6" s="1">
        <v>5</v>
      </c>
      <c r="AW6" s="1">
        <v>6</v>
      </c>
      <c r="AX6" s="1">
        <v>4</v>
      </c>
      <c r="AY6" s="1">
        <v>1</v>
      </c>
      <c r="AZ6" s="1">
        <v>7</v>
      </c>
      <c r="BA6" s="1">
        <v>8</v>
      </c>
      <c r="BB6" s="1">
        <v>9</v>
      </c>
      <c r="BC6" s="1">
        <v>10</v>
      </c>
      <c r="BD6" s="1">
        <v>11</v>
      </c>
      <c r="BE6" s="1">
        <v>12</v>
      </c>
    </row>
    <row r="7" spans="1:57" ht="12.75" x14ac:dyDescent="0.2">
      <c r="A7" s="3">
        <v>45051.90109594907</v>
      </c>
      <c r="B7" s="1" t="s">
        <v>70</v>
      </c>
      <c r="C7" s="1" t="s">
        <v>57</v>
      </c>
      <c r="D7" s="1" t="s">
        <v>64</v>
      </c>
      <c r="E7" s="1" t="s">
        <v>65</v>
      </c>
      <c r="F7" s="1" t="s">
        <v>61</v>
      </c>
      <c r="G7" s="1" t="s">
        <v>61</v>
      </c>
      <c r="H7" s="1" t="s">
        <v>61</v>
      </c>
      <c r="I7" s="1" t="s">
        <v>61</v>
      </c>
      <c r="J7" s="1" t="s">
        <v>61</v>
      </c>
      <c r="K7" s="1" t="s">
        <v>61</v>
      </c>
      <c r="L7" s="1" t="s">
        <v>61</v>
      </c>
      <c r="M7" s="1" t="s">
        <v>61</v>
      </c>
      <c r="N7" s="1" t="s">
        <v>61</v>
      </c>
      <c r="O7" s="1" t="s">
        <v>61</v>
      </c>
      <c r="P7" s="1" t="s">
        <v>61</v>
      </c>
      <c r="Q7" s="1" t="s">
        <v>61</v>
      </c>
      <c r="R7" s="1" t="s">
        <v>61</v>
      </c>
      <c r="S7" s="1" t="s">
        <v>61</v>
      </c>
      <c r="T7" s="1" t="s">
        <v>61</v>
      </c>
      <c r="U7" s="1" t="s">
        <v>61</v>
      </c>
      <c r="V7" s="1" t="s">
        <v>61</v>
      </c>
      <c r="W7" s="1" t="s">
        <v>61</v>
      </c>
      <c r="X7" s="1" t="s">
        <v>61</v>
      </c>
      <c r="Y7" s="1" t="s">
        <v>61</v>
      </c>
      <c r="Z7" s="1" t="s">
        <v>61</v>
      </c>
      <c r="AA7" s="1" t="s">
        <v>61</v>
      </c>
      <c r="AB7" s="1" t="s">
        <v>61</v>
      </c>
      <c r="AC7" s="1" t="s">
        <v>62</v>
      </c>
      <c r="AD7" s="1" t="s">
        <v>60</v>
      </c>
      <c r="AE7" s="1" t="s">
        <v>62</v>
      </c>
      <c r="AF7" s="1" t="s">
        <v>60</v>
      </c>
      <c r="AG7" s="1" t="s">
        <v>61</v>
      </c>
      <c r="AH7" s="1" t="s">
        <v>61</v>
      </c>
      <c r="AI7" s="1" t="s">
        <v>61</v>
      </c>
      <c r="AJ7" s="1" t="s">
        <v>61</v>
      </c>
      <c r="AK7" s="1" t="s">
        <v>61</v>
      </c>
      <c r="AL7" s="1" t="s">
        <v>61</v>
      </c>
      <c r="AM7" s="1" t="s">
        <v>61</v>
      </c>
      <c r="AN7" s="1" t="s">
        <v>61</v>
      </c>
      <c r="AO7" s="1" t="s">
        <v>61</v>
      </c>
      <c r="AP7" s="1" t="s">
        <v>61</v>
      </c>
      <c r="AQ7" s="1" t="s">
        <v>61</v>
      </c>
      <c r="AR7" s="1" t="s">
        <v>61</v>
      </c>
      <c r="AS7" s="1"/>
      <c r="AT7" s="1">
        <v>5</v>
      </c>
      <c r="AU7" s="1">
        <v>2</v>
      </c>
      <c r="AV7" s="1">
        <v>4</v>
      </c>
      <c r="AW7" s="1">
        <v>3</v>
      </c>
      <c r="AX7" s="1">
        <v>1</v>
      </c>
      <c r="AY7" s="1">
        <v>6</v>
      </c>
      <c r="AZ7" s="1">
        <v>7</v>
      </c>
      <c r="BA7" s="1">
        <v>8</v>
      </c>
      <c r="BB7" s="1">
        <v>9</v>
      </c>
      <c r="BC7" s="1">
        <v>10</v>
      </c>
      <c r="BD7" s="1">
        <v>11</v>
      </c>
      <c r="BE7" s="1">
        <v>12</v>
      </c>
    </row>
    <row r="8" spans="1:57" ht="12.75" x14ac:dyDescent="0.2">
      <c r="A8" s="3">
        <v>45062.633724467596</v>
      </c>
      <c r="B8" s="1" t="s">
        <v>71</v>
      </c>
      <c r="C8" s="1" t="s">
        <v>66</v>
      </c>
      <c r="D8" s="1" t="s">
        <v>67</v>
      </c>
      <c r="E8" s="1" t="s">
        <v>68</v>
      </c>
      <c r="F8" s="1" t="s">
        <v>60</v>
      </c>
      <c r="G8" s="1" t="s">
        <v>61</v>
      </c>
      <c r="H8" s="1" t="s">
        <v>61</v>
      </c>
      <c r="I8" s="1" t="s">
        <v>62</v>
      </c>
      <c r="J8" s="1" t="s">
        <v>62</v>
      </c>
      <c r="K8" s="1" t="s">
        <v>60</v>
      </c>
      <c r="L8" s="1" t="s">
        <v>61</v>
      </c>
      <c r="M8" s="1" t="s">
        <v>69</v>
      </c>
      <c r="N8" s="1" t="s">
        <v>60</v>
      </c>
      <c r="O8" s="1" t="s">
        <v>60</v>
      </c>
      <c r="P8" s="1" t="s">
        <v>61</v>
      </c>
      <c r="Q8" s="1" t="s">
        <v>60</v>
      </c>
      <c r="R8" s="1" t="s">
        <v>62</v>
      </c>
      <c r="S8" s="1" t="s">
        <v>60</v>
      </c>
      <c r="T8" s="1" t="s">
        <v>69</v>
      </c>
      <c r="U8" s="1" t="s">
        <v>62</v>
      </c>
      <c r="V8" s="1" t="s">
        <v>69</v>
      </c>
      <c r="W8" s="1" t="s">
        <v>60</v>
      </c>
      <c r="X8" s="1" t="s">
        <v>60</v>
      </c>
      <c r="Y8" s="1" t="s">
        <v>62</v>
      </c>
      <c r="Z8" s="1" t="s">
        <v>60</v>
      </c>
      <c r="AA8" s="1" t="s">
        <v>60</v>
      </c>
      <c r="AB8" s="1" t="s">
        <v>62</v>
      </c>
      <c r="AC8" s="1" t="s">
        <v>60</v>
      </c>
      <c r="AD8" s="1" t="s">
        <v>61</v>
      </c>
      <c r="AE8" s="1" t="s">
        <v>62</v>
      </c>
      <c r="AF8" s="1" t="s">
        <v>62</v>
      </c>
      <c r="AG8" s="1" t="s">
        <v>62</v>
      </c>
      <c r="AH8" s="1" t="s">
        <v>60</v>
      </c>
      <c r="AI8" s="1" t="s">
        <v>69</v>
      </c>
      <c r="AJ8" s="1" t="s">
        <v>60</v>
      </c>
      <c r="AK8" s="1" t="s">
        <v>62</v>
      </c>
      <c r="AL8" s="1" t="s">
        <v>60</v>
      </c>
      <c r="AM8" s="1" t="s">
        <v>61</v>
      </c>
      <c r="AN8" s="1" t="s">
        <v>60</v>
      </c>
      <c r="AO8" s="1" t="s">
        <v>60</v>
      </c>
      <c r="AP8" s="1" t="s">
        <v>60</v>
      </c>
      <c r="AQ8" s="1" t="s">
        <v>60</v>
      </c>
      <c r="AR8" s="1" t="s">
        <v>60</v>
      </c>
      <c r="AS8" s="1"/>
      <c r="AT8" s="1">
        <v>6</v>
      </c>
      <c r="AU8" s="1">
        <v>3</v>
      </c>
      <c r="AV8" s="1">
        <v>2</v>
      </c>
      <c r="AW8" s="1">
        <v>1</v>
      </c>
      <c r="AX8" s="1">
        <v>5</v>
      </c>
      <c r="AY8" s="1">
        <v>4</v>
      </c>
      <c r="AZ8" s="1">
        <v>7</v>
      </c>
      <c r="BA8" s="1">
        <v>8</v>
      </c>
      <c r="BB8" s="1">
        <v>9</v>
      </c>
      <c r="BC8" s="1">
        <v>10</v>
      </c>
      <c r="BD8" s="1">
        <v>11</v>
      </c>
      <c r="BE8" s="1">
        <v>12</v>
      </c>
    </row>
    <row r="9" spans="1:57" ht="12.75" x14ac:dyDescent="0.2">
      <c r="A9" s="3">
        <v>45051.915824224532</v>
      </c>
      <c r="B9" s="1" t="s">
        <v>72</v>
      </c>
      <c r="C9" s="1" t="s">
        <v>57</v>
      </c>
      <c r="D9" s="1" t="s">
        <v>73</v>
      </c>
      <c r="E9" s="1" t="s">
        <v>59</v>
      </c>
      <c r="F9" s="1" t="s">
        <v>61</v>
      </c>
      <c r="G9" s="1" t="s">
        <v>61</v>
      </c>
      <c r="H9" s="1" t="s">
        <v>61</v>
      </c>
      <c r="I9" s="1" t="s">
        <v>61</v>
      </c>
      <c r="J9" s="1" t="s">
        <v>61</v>
      </c>
      <c r="K9" s="1" t="s">
        <v>61</v>
      </c>
      <c r="L9" s="1" t="s">
        <v>61</v>
      </c>
      <c r="M9" s="1" t="s">
        <v>60</v>
      </c>
      <c r="N9" s="1" t="s">
        <v>60</v>
      </c>
      <c r="O9" s="1" t="s">
        <v>60</v>
      </c>
      <c r="P9" s="1" t="s">
        <v>61</v>
      </c>
      <c r="Q9" s="1" t="s">
        <v>61</v>
      </c>
      <c r="R9" s="1" t="s">
        <v>61</v>
      </c>
      <c r="S9" s="1" t="s">
        <v>61</v>
      </c>
      <c r="T9" s="1" t="s">
        <v>61</v>
      </c>
      <c r="U9" s="1" t="s">
        <v>61</v>
      </c>
      <c r="V9" s="1" t="s">
        <v>61</v>
      </c>
      <c r="W9" s="1" t="s">
        <v>61</v>
      </c>
      <c r="X9" s="1" t="s">
        <v>61</v>
      </c>
      <c r="Y9" s="1" t="s">
        <v>61</v>
      </c>
      <c r="Z9" s="1" t="s">
        <v>61</v>
      </c>
      <c r="AA9" s="1" t="s">
        <v>61</v>
      </c>
      <c r="AB9" s="1" t="s">
        <v>61</v>
      </c>
      <c r="AC9" s="1" t="s">
        <v>61</v>
      </c>
      <c r="AD9" s="1" t="s">
        <v>61</v>
      </c>
      <c r="AE9" s="1" t="s">
        <v>61</v>
      </c>
      <c r="AF9" s="1" t="s">
        <v>61</v>
      </c>
      <c r="AG9" s="1" t="s">
        <v>61</v>
      </c>
      <c r="AH9" s="1" t="s">
        <v>61</v>
      </c>
      <c r="AI9" s="1" t="s">
        <v>61</v>
      </c>
      <c r="AJ9" s="1" t="s">
        <v>61</v>
      </c>
      <c r="AK9" s="1" t="s">
        <v>61</v>
      </c>
      <c r="AL9" s="1" t="s">
        <v>61</v>
      </c>
      <c r="AM9" s="1" t="s">
        <v>61</v>
      </c>
      <c r="AN9" s="1" t="s">
        <v>61</v>
      </c>
      <c r="AO9" s="1" t="s">
        <v>61</v>
      </c>
      <c r="AP9" s="1" t="s">
        <v>61</v>
      </c>
      <c r="AQ9" s="1" t="s">
        <v>61</v>
      </c>
      <c r="AR9" s="1" t="s">
        <v>61</v>
      </c>
      <c r="AS9" s="1"/>
      <c r="AT9" s="1">
        <v>6</v>
      </c>
      <c r="AU9" s="1">
        <v>5</v>
      </c>
      <c r="AV9" s="1">
        <v>4</v>
      </c>
      <c r="AW9" s="1">
        <v>9</v>
      </c>
      <c r="AX9" s="1">
        <v>2</v>
      </c>
      <c r="AY9" s="1">
        <v>3</v>
      </c>
      <c r="AZ9" s="1">
        <v>7</v>
      </c>
      <c r="BA9" s="1">
        <v>8</v>
      </c>
      <c r="BB9" s="1">
        <v>9</v>
      </c>
      <c r="BC9" s="1">
        <v>10</v>
      </c>
      <c r="BD9" s="1">
        <v>11</v>
      </c>
      <c r="BE9" s="1">
        <v>12</v>
      </c>
    </row>
    <row r="10" spans="1:57" ht="12.75" x14ac:dyDescent="0.2">
      <c r="A10" s="3">
        <v>45052.527651180557</v>
      </c>
      <c r="B10" s="1" t="s">
        <v>56</v>
      </c>
      <c r="C10" s="1" t="s">
        <v>66</v>
      </c>
      <c r="D10" s="1" t="s">
        <v>58</v>
      </c>
      <c r="E10" s="1" t="s">
        <v>59</v>
      </c>
      <c r="F10" s="1" t="s">
        <v>60</v>
      </c>
      <c r="G10" s="1" t="s">
        <v>60</v>
      </c>
      <c r="H10" s="1" t="s">
        <v>60</v>
      </c>
      <c r="I10" s="1" t="s">
        <v>62</v>
      </c>
      <c r="J10" s="1" t="s">
        <v>69</v>
      </c>
      <c r="K10" s="1" t="s">
        <v>61</v>
      </c>
      <c r="L10" s="1" t="s">
        <v>62</v>
      </c>
      <c r="M10" s="1" t="s">
        <v>62</v>
      </c>
      <c r="N10" s="1" t="s">
        <v>60</v>
      </c>
      <c r="O10" s="1" t="s">
        <v>61</v>
      </c>
      <c r="P10" s="1" t="s">
        <v>62</v>
      </c>
      <c r="Q10" s="1" t="s">
        <v>61</v>
      </c>
      <c r="R10" s="1" t="s">
        <v>69</v>
      </c>
      <c r="S10" s="1" t="s">
        <v>60</v>
      </c>
      <c r="T10" s="1" t="s">
        <v>62</v>
      </c>
      <c r="U10" s="1" t="s">
        <v>62</v>
      </c>
      <c r="V10" s="1" t="s">
        <v>60</v>
      </c>
      <c r="W10" s="1" t="s">
        <v>60</v>
      </c>
      <c r="X10" s="1" t="s">
        <v>61</v>
      </c>
      <c r="Y10" s="1" t="s">
        <v>60</v>
      </c>
      <c r="Z10" s="1" t="s">
        <v>62</v>
      </c>
      <c r="AA10" s="1" t="s">
        <v>69</v>
      </c>
      <c r="AB10" s="1" t="s">
        <v>61</v>
      </c>
      <c r="AC10" s="1" t="s">
        <v>62</v>
      </c>
      <c r="AD10" s="1" t="s">
        <v>60</v>
      </c>
      <c r="AE10" s="1" t="s">
        <v>69</v>
      </c>
      <c r="AF10" s="1" t="s">
        <v>62</v>
      </c>
      <c r="AG10" s="1" t="s">
        <v>60</v>
      </c>
      <c r="AH10" s="1" t="s">
        <v>62</v>
      </c>
      <c r="AI10" s="1" t="s">
        <v>61</v>
      </c>
      <c r="AJ10" s="1" t="s">
        <v>61</v>
      </c>
      <c r="AK10" s="1" t="s">
        <v>61</v>
      </c>
      <c r="AL10" s="1" t="s">
        <v>60</v>
      </c>
      <c r="AM10" s="1" t="s">
        <v>62</v>
      </c>
      <c r="AN10" s="1" t="s">
        <v>60</v>
      </c>
      <c r="AO10" s="1" t="s">
        <v>60</v>
      </c>
      <c r="AP10" s="1" t="s">
        <v>60</v>
      </c>
      <c r="AQ10" s="1" t="s">
        <v>60</v>
      </c>
      <c r="AR10" s="1" t="s">
        <v>62</v>
      </c>
      <c r="AS10" s="1"/>
      <c r="AT10" s="1">
        <v>5</v>
      </c>
      <c r="AU10" s="1">
        <v>2</v>
      </c>
      <c r="AV10" s="1">
        <v>2</v>
      </c>
      <c r="AW10" s="1">
        <v>5</v>
      </c>
      <c r="AX10" s="1">
        <v>6</v>
      </c>
      <c r="AY10" s="1">
        <v>6</v>
      </c>
      <c r="AZ10" s="1">
        <v>6</v>
      </c>
      <c r="BA10" s="1">
        <v>8</v>
      </c>
      <c r="BB10" s="1">
        <v>9</v>
      </c>
      <c r="BC10" s="1">
        <v>10</v>
      </c>
      <c r="BD10" s="1">
        <v>11</v>
      </c>
      <c r="BE10" s="1">
        <v>12</v>
      </c>
    </row>
    <row r="11" spans="1:57" ht="12.75" x14ac:dyDescent="0.2">
      <c r="A11" s="3">
        <v>45062.615767777781</v>
      </c>
      <c r="B11" s="1" t="s">
        <v>63</v>
      </c>
      <c r="C11" s="1" t="s">
        <v>66</v>
      </c>
      <c r="D11" s="1" t="s">
        <v>67</v>
      </c>
      <c r="E11" s="1" t="s">
        <v>68</v>
      </c>
      <c r="F11" s="1" t="s">
        <v>60</v>
      </c>
      <c r="G11" s="1" t="s">
        <v>60</v>
      </c>
      <c r="H11" s="1" t="s">
        <v>61</v>
      </c>
      <c r="I11" s="1" t="s">
        <v>62</v>
      </c>
      <c r="J11" s="1" t="s">
        <v>62</v>
      </c>
      <c r="K11" s="1" t="s">
        <v>61</v>
      </c>
      <c r="L11" s="1" t="s">
        <v>69</v>
      </c>
      <c r="M11" s="1" t="s">
        <v>62</v>
      </c>
      <c r="N11" s="1" t="s">
        <v>60</v>
      </c>
      <c r="O11" s="1" t="s">
        <v>61</v>
      </c>
      <c r="P11" s="1" t="s">
        <v>60</v>
      </c>
      <c r="Q11" s="1" t="s">
        <v>60</v>
      </c>
      <c r="R11" s="1" t="s">
        <v>60</v>
      </c>
      <c r="S11" s="1" t="s">
        <v>62</v>
      </c>
      <c r="T11" s="1" t="s">
        <v>62</v>
      </c>
      <c r="U11" s="1" t="s">
        <v>62</v>
      </c>
      <c r="V11" s="1" t="s">
        <v>61</v>
      </c>
      <c r="W11" s="1" t="s">
        <v>60</v>
      </c>
      <c r="X11" s="1" t="s">
        <v>61</v>
      </c>
      <c r="Y11" s="1" t="s">
        <v>61</v>
      </c>
      <c r="Z11" s="1" t="s">
        <v>61</v>
      </c>
      <c r="AA11" s="1" t="s">
        <v>62</v>
      </c>
      <c r="AB11" s="1" t="s">
        <v>61</v>
      </c>
      <c r="AC11" s="1" t="s">
        <v>62</v>
      </c>
      <c r="AD11" s="1" t="s">
        <v>69</v>
      </c>
      <c r="AE11" s="1" t="s">
        <v>69</v>
      </c>
      <c r="AF11" s="1" t="s">
        <v>62</v>
      </c>
      <c r="AG11" s="1" t="s">
        <v>61</v>
      </c>
      <c r="AH11" s="1" t="s">
        <v>60</v>
      </c>
      <c r="AI11" s="1" t="s">
        <v>62</v>
      </c>
      <c r="AJ11" s="1" t="s">
        <v>62</v>
      </c>
      <c r="AK11" s="1" t="s">
        <v>62</v>
      </c>
      <c r="AL11" s="1" t="s">
        <v>62</v>
      </c>
      <c r="AM11" s="1" t="s">
        <v>60</v>
      </c>
      <c r="AN11" s="1" t="s">
        <v>60</v>
      </c>
      <c r="AO11" s="1" t="s">
        <v>60</v>
      </c>
      <c r="AP11" s="1" t="s">
        <v>60</v>
      </c>
      <c r="AQ11" s="1" t="s">
        <v>62</v>
      </c>
      <c r="AR11" s="1" t="s">
        <v>62</v>
      </c>
      <c r="AS11" s="1"/>
      <c r="AT11" s="1">
        <v>6</v>
      </c>
      <c r="AU11" s="1">
        <v>1</v>
      </c>
      <c r="AV11" s="1">
        <v>7</v>
      </c>
      <c r="AW11" s="1">
        <v>2</v>
      </c>
      <c r="AX11" s="1">
        <v>3</v>
      </c>
      <c r="AY11" s="1">
        <v>5</v>
      </c>
      <c r="AZ11" s="1">
        <v>4</v>
      </c>
      <c r="BA11" s="1">
        <v>8</v>
      </c>
      <c r="BB11" s="1">
        <v>9</v>
      </c>
      <c r="BC11" s="1">
        <v>10</v>
      </c>
      <c r="BD11" s="1">
        <v>11</v>
      </c>
      <c r="BE11" s="1">
        <v>12</v>
      </c>
    </row>
    <row r="12" spans="1:57" ht="12.75" x14ac:dyDescent="0.2">
      <c r="A12" s="3">
        <v>45051.91292717593</v>
      </c>
      <c r="B12" s="1" t="s">
        <v>71</v>
      </c>
      <c r="C12" s="1" t="s">
        <v>57</v>
      </c>
      <c r="D12" s="1" t="s">
        <v>64</v>
      </c>
      <c r="E12" s="1" t="s">
        <v>68</v>
      </c>
      <c r="F12" s="1" t="s">
        <v>61</v>
      </c>
      <c r="G12" s="1" t="s">
        <v>61</v>
      </c>
      <c r="H12" s="1" t="s">
        <v>61</v>
      </c>
      <c r="I12" s="1" t="s">
        <v>61</v>
      </c>
      <c r="J12" s="1" t="s">
        <v>60</v>
      </c>
      <c r="K12" s="1" t="s">
        <v>60</v>
      </c>
      <c r="L12" s="1" t="s">
        <v>60</v>
      </c>
      <c r="M12" s="1" t="s">
        <v>60</v>
      </c>
      <c r="N12" s="1" t="s">
        <v>61</v>
      </c>
      <c r="O12" s="1" t="s">
        <v>61</v>
      </c>
      <c r="P12" s="1" t="s">
        <v>61</v>
      </c>
      <c r="Q12" s="1" t="s">
        <v>61</v>
      </c>
      <c r="R12" s="1" t="s">
        <v>61</v>
      </c>
      <c r="S12" s="1" t="s">
        <v>61</v>
      </c>
      <c r="T12" s="1" t="s">
        <v>62</v>
      </c>
      <c r="U12" s="1" t="s">
        <v>62</v>
      </c>
      <c r="V12" s="1" t="s">
        <v>62</v>
      </c>
      <c r="W12" s="1" t="s">
        <v>61</v>
      </c>
      <c r="X12" s="1" t="s">
        <v>61</v>
      </c>
      <c r="Y12" s="1" t="s">
        <v>61</v>
      </c>
      <c r="Z12" s="1" t="s">
        <v>60</v>
      </c>
      <c r="AA12" s="1" t="s">
        <v>60</v>
      </c>
      <c r="AB12" s="1" t="s">
        <v>60</v>
      </c>
      <c r="AC12" s="1" t="s">
        <v>61</v>
      </c>
      <c r="AD12" s="1" t="s">
        <v>61</v>
      </c>
      <c r="AE12" s="1" t="s">
        <v>61</v>
      </c>
      <c r="AF12" s="1" t="s">
        <v>61</v>
      </c>
      <c r="AG12" s="1" t="s">
        <v>61</v>
      </c>
      <c r="AH12" s="1" t="s">
        <v>60</v>
      </c>
      <c r="AI12" s="1" t="s">
        <v>60</v>
      </c>
      <c r="AJ12" s="1" t="s">
        <v>60</v>
      </c>
      <c r="AK12" s="1" t="s">
        <v>60</v>
      </c>
      <c r="AL12" s="1" t="s">
        <v>61</v>
      </c>
      <c r="AM12" s="1" t="s">
        <v>61</v>
      </c>
      <c r="AN12" s="1" t="s">
        <v>61</v>
      </c>
      <c r="AO12" s="1" t="s">
        <v>61</v>
      </c>
      <c r="AP12" s="1" t="s">
        <v>61</v>
      </c>
      <c r="AQ12" s="1" t="s">
        <v>61</v>
      </c>
      <c r="AR12" s="1" t="s">
        <v>61</v>
      </c>
      <c r="AS12" s="1"/>
      <c r="AT12" s="1">
        <v>3</v>
      </c>
      <c r="AU12" s="1">
        <v>4</v>
      </c>
      <c r="AV12" s="1">
        <v>5</v>
      </c>
      <c r="AW12" s="1">
        <v>6</v>
      </c>
      <c r="AX12" s="1">
        <v>2</v>
      </c>
      <c r="AY12" s="1">
        <v>1</v>
      </c>
      <c r="AZ12" s="1">
        <v>8</v>
      </c>
      <c r="BA12" s="1">
        <v>7</v>
      </c>
      <c r="BB12" s="1">
        <v>9</v>
      </c>
      <c r="BC12" s="1">
        <v>10</v>
      </c>
      <c r="BD12" s="1">
        <v>11</v>
      </c>
      <c r="BE12" s="1">
        <v>12</v>
      </c>
    </row>
    <row r="13" spans="1:57" ht="12.75" x14ac:dyDescent="0.2">
      <c r="A13" s="3">
        <v>45051.893764652777</v>
      </c>
      <c r="B13" s="1" t="s">
        <v>56</v>
      </c>
      <c r="C13" s="1" t="s">
        <v>66</v>
      </c>
      <c r="D13" s="1" t="s">
        <v>64</v>
      </c>
      <c r="E13" s="1" t="s">
        <v>59</v>
      </c>
      <c r="F13" s="1" t="s">
        <v>61</v>
      </c>
      <c r="G13" s="1" t="s">
        <v>61</v>
      </c>
      <c r="H13" s="1" t="s">
        <v>61</v>
      </c>
      <c r="I13" s="1" t="s">
        <v>61</v>
      </c>
      <c r="J13" s="1" t="s">
        <v>61</v>
      </c>
      <c r="K13" s="1" t="s">
        <v>61</v>
      </c>
      <c r="L13" s="1" t="s">
        <v>61</v>
      </c>
      <c r="M13" s="1" t="s">
        <v>61</v>
      </c>
      <c r="N13" s="1" t="s">
        <v>61</v>
      </c>
      <c r="O13" s="1" t="s">
        <v>61</v>
      </c>
      <c r="P13" s="1" t="s">
        <v>61</v>
      </c>
      <c r="Q13" s="1" t="s">
        <v>61</v>
      </c>
      <c r="R13" s="1" t="s">
        <v>61</v>
      </c>
      <c r="S13" s="1" t="s">
        <v>61</v>
      </c>
      <c r="T13" s="1" t="s">
        <v>60</v>
      </c>
      <c r="U13" s="1" t="s">
        <v>60</v>
      </c>
      <c r="V13" s="1" t="s">
        <v>60</v>
      </c>
      <c r="W13" s="1" t="s">
        <v>60</v>
      </c>
      <c r="X13" s="1" t="s">
        <v>60</v>
      </c>
      <c r="Y13" s="1" t="s">
        <v>60</v>
      </c>
      <c r="Z13" s="1" t="s">
        <v>60</v>
      </c>
      <c r="AA13" s="1" t="s">
        <v>60</v>
      </c>
      <c r="AB13" s="1" t="s">
        <v>61</v>
      </c>
      <c r="AC13" s="1" t="s">
        <v>61</v>
      </c>
      <c r="AD13" s="1" t="s">
        <v>61</v>
      </c>
      <c r="AE13" s="1" t="s">
        <v>61</v>
      </c>
      <c r="AF13" s="1" t="s">
        <v>61</v>
      </c>
      <c r="AG13" s="1" t="s">
        <v>61</v>
      </c>
      <c r="AH13" s="1" t="s">
        <v>60</v>
      </c>
      <c r="AI13" s="1" t="s">
        <v>60</v>
      </c>
      <c r="AJ13" s="1" t="s">
        <v>60</v>
      </c>
      <c r="AK13" s="1" t="s">
        <v>60</v>
      </c>
      <c r="AL13" s="1" t="s">
        <v>60</v>
      </c>
      <c r="AM13" s="1" t="s">
        <v>60</v>
      </c>
      <c r="AN13" s="1" t="s">
        <v>61</v>
      </c>
      <c r="AO13" s="1" t="s">
        <v>61</v>
      </c>
      <c r="AP13" s="1" t="s">
        <v>61</v>
      </c>
      <c r="AQ13" s="1" t="s">
        <v>61</v>
      </c>
      <c r="AR13" s="1" t="s">
        <v>61</v>
      </c>
      <c r="AS13" s="1"/>
      <c r="AT13" s="1">
        <v>2</v>
      </c>
      <c r="AU13" s="1">
        <v>3</v>
      </c>
      <c r="AV13" s="1">
        <v>1</v>
      </c>
      <c r="AW13" s="1">
        <v>4</v>
      </c>
      <c r="AX13" s="1">
        <v>5</v>
      </c>
      <c r="AY13" s="1">
        <v>6</v>
      </c>
      <c r="AZ13" s="1">
        <v>8</v>
      </c>
      <c r="BA13" s="1">
        <v>7</v>
      </c>
      <c r="BB13" s="1">
        <v>9</v>
      </c>
      <c r="BC13" s="1">
        <v>10</v>
      </c>
      <c r="BD13" s="1">
        <v>11</v>
      </c>
      <c r="BE13" s="1">
        <v>12</v>
      </c>
    </row>
    <row r="14" spans="1:57" ht="12.75" x14ac:dyDescent="0.2">
      <c r="A14" s="3">
        <v>45051.898131527778</v>
      </c>
      <c r="B14" s="1" t="s">
        <v>56</v>
      </c>
      <c r="C14" s="1" t="s">
        <v>57</v>
      </c>
      <c r="D14" s="1" t="s">
        <v>64</v>
      </c>
      <c r="E14" s="1" t="s">
        <v>59</v>
      </c>
      <c r="F14" s="1" t="s">
        <v>61</v>
      </c>
      <c r="G14" s="1" t="s">
        <v>61</v>
      </c>
      <c r="H14" s="1" t="s">
        <v>61</v>
      </c>
      <c r="I14" s="1" t="s">
        <v>61</v>
      </c>
      <c r="J14" s="1" t="s">
        <v>61</v>
      </c>
      <c r="K14" s="1" t="s">
        <v>61</v>
      </c>
      <c r="L14" s="1" t="s">
        <v>61</v>
      </c>
      <c r="M14" s="1" t="s">
        <v>61</v>
      </c>
      <c r="N14" s="1" t="s">
        <v>61</v>
      </c>
      <c r="O14" s="1" t="s">
        <v>61</v>
      </c>
      <c r="P14" s="1" t="s">
        <v>60</v>
      </c>
      <c r="Q14" s="1" t="s">
        <v>60</v>
      </c>
      <c r="R14" s="1" t="s">
        <v>60</v>
      </c>
      <c r="S14" s="1" t="s">
        <v>60</v>
      </c>
      <c r="T14" s="1" t="s">
        <v>61</v>
      </c>
      <c r="U14" s="1" t="s">
        <v>61</v>
      </c>
      <c r="V14" s="1" t="s">
        <v>61</v>
      </c>
      <c r="W14" s="1" t="s">
        <v>61</v>
      </c>
      <c r="X14" s="1" t="s">
        <v>61</v>
      </c>
      <c r="Y14" s="1" t="s">
        <v>61</v>
      </c>
      <c r="Z14" s="1" t="s">
        <v>61</v>
      </c>
      <c r="AA14" s="1" t="s">
        <v>60</v>
      </c>
      <c r="AB14" s="1" t="s">
        <v>60</v>
      </c>
      <c r="AC14" s="1" t="s">
        <v>60</v>
      </c>
      <c r="AD14" s="1" t="s">
        <v>60</v>
      </c>
      <c r="AE14" s="1" t="s">
        <v>60</v>
      </c>
      <c r="AF14" s="1" t="s">
        <v>60</v>
      </c>
      <c r="AG14" s="1" t="s">
        <v>60</v>
      </c>
      <c r="AH14" s="1" t="s">
        <v>61</v>
      </c>
      <c r="AI14" s="1" t="s">
        <v>61</v>
      </c>
      <c r="AJ14" s="1" t="s">
        <v>61</v>
      </c>
      <c r="AK14" s="1" t="s">
        <v>61</v>
      </c>
      <c r="AL14" s="1" t="s">
        <v>61</v>
      </c>
      <c r="AM14" s="1" t="s">
        <v>61</v>
      </c>
      <c r="AN14" s="1" t="s">
        <v>61</v>
      </c>
      <c r="AO14" s="1" t="s">
        <v>61</v>
      </c>
      <c r="AP14" s="1" t="s">
        <v>61</v>
      </c>
      <c r="AQ14" s="1" t="s">
        <v>61</v>
      </c>
      <c r="AR14" s="1" t="s">
        <v>61</v>
      </c>
      <c r="AS14" s="1"/>
      <c r="AT14" s="1">
        <v>4</v>
      </c>
      <c r="AU14" s="1">
        <v>5</v>
      </c>
      <c r="AV14" s="1">
        <v>3</v>
      </c>
      <c r="AW14" s="1">
        <v>1</v>
      </c>
      <c r="AX14" s="1">
        <v>2</v>
      </c>
      <c r="AY14" s="1">
        <v>6</v>
      </c>
      <c r="AZ14" s="1">
        <v>8</v>
      </c>
      <c r="BA14" s="1">
        <v>7</v>
      </c>
      <c r="BB14" s="1">
        <v>9</v>
      </c>
      <c r="BC14" s="1">
        <v>10</v>
      </c>
      <c r="BD14" s="1">
        <v>11</v>
      </c>
      <c r="BE14" s="1">
        <v>12</v>
      </c>
    </row>
    <row r="15" spans="1:57" ht="12.75" x14ac:dyDescent="0.2">
      <c r="A15" s="3">
        <v>45052.458965509257</v>
      </c>
      <c r="B15" s="1" t="s">
        <v>56</v>
      </c>
      <c r="C15" s="1" t="s">
        <v>66</v>
      </c>
      <c r="D15" s="1" t="s">
        <v>58</v>
      </c>
      <c r="E15" s="1" t="s">
        <v>59</v>
      </c>
      <c r="F15" s="1" t="s">
        <v>60</v>
      </c>
      <c r="G15" s="1" t="s">
        <v>60</v>
      </c>
      <c r="H15" s="1" t="s">
        <v>61</v>
      </c>
      <c r="I15" s="1" t="s">
        <v>62</v>
      </c>
      <c r="J15" s="1" t="s">
        <v>60</v>
      </c>
      <c r="K15" s="1" t="s">
        <v>62</v>
      </c>
      <c r="L15" s="1" t="s">
        <v>69</v>
      </c>
      <c r="M15" s="1" t="s">
        <v>60</v>
      </c>
      <c r="N15" s="1" t="s">
        <v>62</v>
      </c>
      <c r="O15" s="1" t="s">
        <v>61</v>
      </c>
      <c r="P15" s="1" t="s">
        <v>62</v>
      </c>
      <c r="Q15" s="1" t="s">
        <v>60</v>
      </c>
      <c r="R15" s="1" t="s">
        <v>60</v>
      </c>
      <c r="S15" s="1" t="s">
        <v>60</v>
      </c>
      <c r="T15" s="1" t="s">
        <v>62</v>
      </c>
      <c r="U15" s="1" t="s">
        <v>62</v>
      </c>
      <c r="V15" s="1" t="s">
        <v>61</v>
      </c>
      <c r="W15" s="1" t="s">
        <v>62</v>
      </c>
      <c r="X15" s="1" t="s">
        <v>60</v>
      </c>
      <c r="Y15" s="1" t="s">
        <v>62</v>
      </c>
      <c r="Z15" s="1" t="s">
        <v>60</v>
      </c>
      <c r="AA15" s="1" t="s">
        <v>61</v>
      </c>
      <c r="AB15" s="1" t="s">
        <v>60</v>
      </c>
      <c r="AC15" s="1" t="s">
        <v>62</v>
      </c>
      <c r="AD15" s="1" t="s">
        <v>60</v>
      </c>
      <c r="AE15" s="1" t="s">
        <v>69</v>
      </c>
      <c r="AF15" s="1" t="s">
        <v>62</v>
      </c>
      <c r="AG15" s="1" t="s">
        <v>60</v>
      </c>
      <c r="AH15" s="1" t="s">
        <v>61</v>
      </c>
      <c r="AI15" s="1" t="s">
        <v>60</v>
      </c>
      <c r="AJ15" s="1" t="s">
        <v>61</v>
      </c>
      <c r="AK15" s="1" t="s">
        <v>60</v>
      </c>
      <c r="AL15" s="1" t="s">
        <v>62</v>
      </c>
      <c r="AM15" s="1" t="s">
        <v>62</v>
      </c>
      <c r="AN15" s="1" t="s">
        <v>60</v>
      </c>
      <c r="AO15" s="1" t="s">
        <v>69</v>
      </c>
      <c r="AP15" s="1" t="s">
        <v>61</v>
      </c>
      <c r="AQ15" s="1" t="s">
        <v>60</v>
      </c>
      <c r="AR15" s="1" t="s">
        <v>62</v>
      </c>
      <c r="AS15" s="1"/>
      <c r="AT15" s="1">
        <v>3</v>
      </c>
      <c r="AU15" s="1">
        <v>5</v>
      </c>
      <c r="AV15" s="1">
        <v>1</v>
      </c>
      <c r="AW15" s="1">
        <v>5</v>
      </c>
      <c r="AX15" s="1">
        <v>9</v>
      </c>
      <c r="AY15" s="1">
        <v>9</v>
      </c>
      <c r="AZ15" s="1">
        <v>6</v>
      </c>
      <c r="BA15" s="1">
        <v>6</v>
      </c>
      <c r="BB15" s="1">
        <v>9</v>
      </c>
      <c r="BC15" s="1">
        <v>10</v>
      </c>
      <c r="BD15" s="1">
        <v>11</v>
      </c>
      <c r="BE15" s="1">
        <v>12</v>
      </c>
    </row>
    <row r="16" spans="1:57" ht="12.75" x14ac:dyDescent="0.2">
      <c r="A16" s="3">
        <v>45062.630876944444</v>
      </c>
      <c r="B16" s="1" t="s">
        <v>71</v>
      </c>
      <c r="C16" s="1" t="s">
        <v>57</v>
      </c>
      <c r="D16" s="1" t="s">
        <v>67</v>
      </c>
      <c r="E16" s="1" t="s">
        <v>68</v>
      </c>
      <c r="F16" s="1" t="s">
        <v>62</v>
      </c>
      <c r="G16" s="1" t="s">
        <v>60</v>
      </c>
      <c r="H16" s="1" t="s">
        <v>61</v>
      </c>
      <c r="I16" s="1" t="s">
        <v>69</v>
      </c>
      <c r="J16" s="1" t="s">
        <v>62</v>
      </c>
      <c r="K16" s="1" t="s">
        <v>60</v>
      </c>
      <c r="L16" s="1" t="s">
        <v>62</v>
      </c>
      <c r="M16" s="1" t="s">
        <v>62</v>
      </c>
      <c r="N16" s="1" t="s">
        <v>60</v>
      </c>
      <c r="O16" s="1" t="s">
        <v>60</v>
      </c>
      <c r="P16" s="1" t="s">
        <v>69</v>
      </c>
      <c r="Q16" s="1" t="s">
        <v>60</v>
      </c>
      <c r="R16" s="1" t="s">
        <v>62</v>
      </c>
      <c r="S16" s="1" t="s">
        <v>60</v>
      </c>
      <c r="T16" s="1" t="s">
        <v>62</v>
      </c>
      <c r="U16" s="1" t="s">
        <v>60</v>
      </c>
      <c r="V16" s="1" t="s">
        <v>60</v>
      </c>
      <c r="W16" s="1" t="s">
        <v>62</v>
      </c>
      <c r="X16" s="1" t="s">
        <v>61</v>
      </c>
      <c r="Y16" s="1" t="s">
        <v>61</v>
      </c>
      <c r="Z16" s="1" t="s">
        <v>62</v>
      </c>
      <c r="AA16" s="1" t="s">
        <v>61</v>
      </c>
      <c r="AB16" s="1" t="s">
        <v>60</v>
      </c>
      <c r="AC16" s="1" t="s">
        <v>69</v>
      </c>
      <c r="AD16" s="1" t="s">
        <v>62</v>
      </c>
      <c r="AE16" s="1" t="s">
        <v>60</v>
      </c>
      <c r="AF16" s="1" t="s">
        <v>61</v>
      </c>
      <c r="AG16" s="1" t="s">
        <v>60</v>
      </c>
      <c r="AH16" s="1" t="s">
        <v>60</v>
      </c>
      <c r="AI16" s="1" t="s">
        <v>61</v>
      </c>
      <c r="AJ16" s="1" t="s">
        <v>61</v>
      </c>
      <c r="AK16" s="1" t="s">
        <v>60</v>
      </c>
      <c r="AL16" s="1" t="s">
        <v>60</v>
      </c>
      <c r="AM16" s="1" t="s">
        <v>60</v>
      </c>
      <c r="AN16" s="1" t="s">
        <v>60</v>
      </c>
      <c r="AO16" s="1" t="s">
        <v>61</v>
      </c>
      <c r="AP16" s="1" t="s">
        <v>60</v>
      </c>
      <c r="AQ16" s="1" t="s">
        <v>60</v>
      </c>
      <c r="AR16" s="1" t="s">
        <v>60</v>
      </c>
      <c r="AS16" s="1"/>
      <c r="AT16" s="1">
        <v>7</v>
      </c>
      <c r="AU16" s="1">
        <v>2</v>
      </c>
      <c r="AV16" s="1">
        <v>3</v>
      </c>
      <c r="AW16" s="1">
        <v>4</v>
      </c>
      <c r="AX16" s="1">
        <v>5</v>
      </c>
      <c r="AY16" s="1">
        <v>6</v>
      </c>
      <c r="AZ16" s="1">
        <v>1</v>
      </c>
      <c r="BA16" s="1">
        <v>9</v>
      </c>
      <c r="BB16" s="1">
        <v>8</v>
      </c>
      <c r="BC16" s="1">
        <v>10</v>
      </c>
      <c r="BD16" s="1">
        <v>11</v>
      </c>
      <c r="BE16" s="1">
        <v>12</v>
      </c>
    </row>
    <row r="17" spans="1:57" ht="12.75" x14ac:dyDescent="0.2">
      <c r="A17" s="3">
        <v>45061.81422453704</v>
      </c>
      <c r="B17" s="1" t="s">
        <v>56</v>
      </c>
      <c r="C17" s="1" t="s">
        <v>57</v>
      </c>
      <c r="D17" s="1" t="s">
        <v>67</v>
      </c>
      <c r="E17" s="1" t="s">
        <v>59</v>
      </c>
      <c r="F17" s="1" t="s">
        <v>61</v>
      </c>
      <c r="G17" s="1" t="s">
        <v>61</v>
      </c>
      <c r="H17" s="1" t="s">
        <v>60</v>
      </c>
      <c r="I17" s="1" t="s">
        <v>62</v>
      </c>
      <c r="J17" s="1" t="s">
        <v>69</v>
      </c>
      <c r="K17" s="1" t="s">
        <v>60</v>
      </c>
      <c r="L17" s="1" t="s">
        <v>62</v>
      </c>
      <c r="M17" s="1" t="s">
        <v>62</v>
      </c>
      <c r="N17" s="1" t="s">
        <v>62</v>
      </c>
      <c r="O17" s="1" t="s">
        <v>61</v>
      </c>
      <c r="P17" s="1" t="s">
        <v>60</v>
      </c>
      <c r="Q17" s="1" t="s">
        <v>61</v>
      </c>
      <c r="R17" s="1" t="s">
        <v>69</v>
      </c>
      <c r="S17" s="1" t="s">
        <v>69</v>
      </c>
      <c r="T17" s="1" t="s">
        <v>69</v>
      </c>
      <c r="U17" s="1" t="s">
        <v>62</v>
      </c>
      <c r="V17" s="1" t="s">
        <v>62</v>
      </c>
      <c r="W17" s="1" t="s">
        <v>60</v>
      </c>
      <c r="X17" s="1" t="s">
        <v>62</v>
      </c>
      <c r="Y17" s="1" t="s">
        <v>60</v>
      </c>
      <c r="Z17" s="1" t="s">
        <v>61</v>
      </c>
      <c r="AA17" s="1" t="s">
        <v>60</v>
      </c>
      <c r="AB17" s="1" t="s">
        <v>69</v>
      </c>
      <c r="AC17" s="1" t="s">
        <v>61</v>
      </c>
      <c r="AD17" s="1" t="s">
        <v>69</v>
      </c>
      <c r="AE17" s="1" t="s">
        <v>61</v>
      </c>
      <c r="AF17" s="1" t="s">
        <v>62</v>
      </c>
      <c r="AG17" s="1" t="s">
        <v>60</v>
      </c>
      <c r="AH17" s="1" t="s">
        <v>69</v>
      </c>
      <c r="AI17" s="1" t="s">
        <v>62</v>
      </c>
      <c r="AJ17" s="1" t="s">
        <v>61</v>
      </c>
      <c r="AK17" s="1" t="s">
        <v>69</v>
      </c>
      <c r="AL17" s="1" t="s">
        <v>69</v>
      </c>
      <c r="AM17" s="1" t="s">
        <v>62</v>
      </c>
      <c r="AN17" s="1" t="s">
        <v>62</v>
      </c>
      <c r="AO17" s="1" t="s">
        <v>61</v>
      </c>
      <c r="AP17" s="1" t="s">
        <v>60</v>
      </c>
      <c r="AQ17" s="1" t="s">
        <v>62</v>
      </c>
      <c r="AR17" s="1" t="s">
        <v>69</v>
      </c>
      <c r="AS17" s="1"/>
      <c r="AT17" s="1">
        <v>5</v>
      </c>
      <c r="AU17" s="1">
        <v>4</v>
      </c>
      <c r="AV17" s="1">
        <v>7</v>
      </c>
      <c r="AW17" s="1">
        <v>2</v>
      </c>
      <c r="AX17" s="1">
        <v>3</v>
      </c>
      <c r="AY17" s="1">
        <v>6</v>
      </c>
      <c r="AZ17" s="1">
        <v>1</v>
      </c>
      <c r="BA17" s="1">
        <v>9</v>
      </c>
      <c r="BB17" s="1">
        <v>8</v>
      </c>
      <c r="BC17" s="1">
        <v>10</v>
      </c>
      <c r="BD17" s="1">
        <v>11</v>
      </c>
      <c r="BE17" s="1">
        <v>12</v>
      </c>
    </row>
    <row r="18" spans="1:57" ht="12.75" x14ac:dyDescent="0.2">
      <c r="A18" s="3">
        <v>45052.601336967593</v>
      </c>
      <c r="B18" s="1" t="s">
        <v>56</v>
      </c>
      <c r="C18" s="1" t="s">
        <v>57</v>
      </c>
      <c r="D18" s="1" t="s">
        <v>58</v>
      </c>
      <c r="E18" s="1" t="s">
        <v>59</v>
      </c>
      <c r="F18" s="1" t="s">
        <v>62</v>
      </c>
      <c r="G18" s="1" t="s">
        <v>60</v>
      </c>
      <c r="H18" s="1" t="s">
        <v>60</v>
      </c>
      <c r="I18" s="1" t="s">
        <v>60</v>
      </c>
      <c r="J18" s="1" t="s">
        <v>60</v>
      </c>
      <c r="K18" s="1" t="s">
        <v>61</v>
      </c>
      <c r="L18" s="1" t="s">
        <v>62</v>
      </c>
      <c r="M18" s="1" t="s">
        <v>62</v>
      </c>
      <c r="N18" s="1" t="s">
        <v>60</v>
      </c>
      <c r="O18" s="1" t="s">
        <v>61</v>
      </c>
      <c r="P18" s="1" t="s">
        <v>60</v>
      </c>
      <c r="Q18" s="1" t="s">
        <v>61</v>
      </c>
      <c r="R18" s="1" t="s">
        <v>62</v>
      </c>
      <c r="S18" s="1" t="s">
        <v>60</v>
      </c>
      <c r="T18" s="1" t="s">
        <v>62</v>
      </c>
      <c r="U18" s="1" t="s">
        <v>60</v>
      </c>
      <c r="V18" s="1" t="s">
        <v>62</v>
      </c>
      <c r="W18" s="1" t="s">
        <v>61</v>
      </c>
      <c r="X18" s="1" t="s">
        <v>61</v>
      </c>
      <c r="Y18" s="1" t="s">
        <v>61</v>
      </c>
      <c r="Z18" s="1" t="s">
        <v>62</v>
      </c>
      <c r="AA18" s="1" t="s">
        <v>62</v>
      </c>
      <c r="AB18" s="1" t="s">
        <v>61</v>
      </c>
      <c r="AC18" s="1" t="s">
        <v>60</v>
      </c>
      <c r="AD18" s="1" t="s">
        <v>62</v>
      </c>
      <c r="AE18" s="1" t="s">
        <v>62</v>
      </c>
      <c r="AF18" s="1" t="s">
        <v>62</v>
      </c>
      <c r="AG18" s="1" t="s">
        <v>60</v>
      </c>
      <c r="AH18" s="1" t="s">
        <v>61</v>
      </c>
      <c r="AI18" s="1" t="s">
        <v>62</v>
      </c>
      <c r="AJ18" s="1" t="s">
        <v>60</v>
      </c>
      <c r="AK18" s="1" t="s">
        <v>62</v>
      </c>
      <c r="AL18" s="1" t="s">
        <v>62</v>
      </c>
      <c r="AM18" s="1" t="s">
        <v>62</v>
      </c>
      <c r="AN18" s="1" t="s">
        <v>60</v>
      </c>
      <c r="AO18" s="1" t="s">
        <v>62</v>
      </c>
      <c r="AP18" s="1" t="s">
        <v>61</v>
      </c>
      <c r="AQ18" s="1" t="s">
        <v>60</v>
      </c>
      <c r="AR18" s="1" t="s">
        <v>60</v>
      </c>
      <c r="AS18" s="1"/>
      <c r="AT18" s="1">
        <v>5</v>
      </c>
      <c r="AU18" s="1">
        <v>2</v>
      </c>
      <c r="AV18" s="1">
        <v>7</v>
      </c>
      <c r="AW18" s="1">
        <v>6</v>
      </c>
      <c r="AX18" s="1">
        <v>4</v>
      </c>
      <c r="AY18" s="1">
        <v>3</v>
      </c>
      <c r="AZ18" s="1">
        <v>1</v>
      </c>
      <c r="BA18" s="1">
        <v>9</v>
      </c>
      <c r="BB18" s="1">
        <v>8</v>
      </c>
      <c r="BC18" s="1">
        <v>10</v>
      </c>
      <c r="BD18" s="1">
        <v>11</v>
      </c>
      <c r="BE18" s="1">
        <v>12</v>
      </c>
    </row>
    <row r="19" spans="1:57" ht="12.75" x14ac:dyDescent="0.2">
      <c r="A19" s="3">
        <v>45052.015490219906</v>
      </c>
      <c r="B19" s="1" t="s">
        <v>56</v>
      </c>
      <c r="C19" s="1" t="s">
        <v>57</v>
      </c>
      <c r="D19" s="1" t="s">
        <v>58</v>
      </c>
      <c r="E19" s="1" t="s">
        <v>59</v>
      </c>
      <c r="F19" s="1" t="s">
        <v>61</v>
      </c>
      <c r="G19" s="1" t="s">
        <v>61</v>
      </c>
      <c r="H19" s="1" t="s">
        <v>60</v>
      </c>
      <c r="I19" s="1" t="s">
        <v>61</v>
      </c>
      <c r="J19" s="1" t="s">
        <v>60</v>
      </c>
      <c r="K19" s="1" t="s">
        <v>60</v>
      </c>
      <c r="L19" s="1" t="s">
        <v>62</v>
      </c>
      <c r="M19" s="1" t="s">
        <v>62</v>
      </c>
      <c r="N19" s="1" t="s">
        <v>62</v>
      </c>
      <c r="O19" s="1" t="s">
        <v>61</v>
      </c>
      <c r="P19" s="1" t="s">
        <v>62</v>
      </c>
      <c r="Q19" s="1" t="s">
        <v>60</v>
      </c>
      <c r="R19" s="1" t="s">
        <v>62</v>
      </c>
      <c r="S19" s="1" t="s">
        <v>62</v>
      </c>
      <c r="T19" s="1" t="s">
        <v>62</v>
      </c>
      <c r="U19" s="1" t="s">
        <v>60</v>
      </c>
      <c r="V19" s="1" t="s">
        <v>60</v>
      </c>
      <c r="W19" s="1" t="s">
        <v>61</v>
      </c>
      <c r="X19" s="1" t="s">
        <v>60</v>
      </c>
      <c r="Y19" s="1" t="s">
        <v>61</v>
      </c>
      <c r="Z19" s="1" t="s">
        <v>60</v>
      </c>
      <c r="AA19" s="1" t="s">
        <v>61</v>
      </c>
      <c r="AB19" s="1" t="s">
        <v>60</v>
      </c>
      <c r="AC19" s="1" t="s">
        <v>61</v>
      </c>
      <c r="AD19" s="1" t="s">
        <v>61</v>
      </c>
      <c r="AE19" s="1" t="s">
        <v>62</v>
      </c>
      <c r="AF19" s="1" t="s">
        <v>61</v>
      </c>
      <c r="AG19" s="1" t="s">
        <v>61</v>
      </c>
      <c r="AH19" s="1" t="s">
        <v>61</v>
      </c>
      <c r="AI19" s="1" t="s">
        <v>60</v>
      </c>
      <c r="AJ19" s="1" t="s">
        <v>61</v>
      </c>
      <c r="AK19" s="1" t="s">
        <v>60</v>
      </c>
      <c r="AL19" s="1" t="s">
        <v>60</v>
      </c>
      <c r="AM19" s="1" t="s">
        <v>61</v>
      </c>
      <c r="AN19" s="1" t="s">
        <v>60</v>
      </c>
      <c r="AO19" s="1" t="s">
        <v>61</v>
      </c>
      <c r="AP19" s="1" t="s">
        <v>61</v>
      </c>
      <c r="AQ19" s="1" t="s">
        <v>60</v>
      </c>
      <c r="AR19" s="1" t="s">
        <v>60</v>
      </c>
      <c r="AS19" s="1"/>
      <c r="AT19" s="1">
        <v>5</v>
      </c>
      <c r="AU19" s="1">
        <v>2</v>
      </c>
      <c r="AV19" s="1">
        <v>4</v>
      </c>
      <c r="AW19" s="1">
        <v>5</v>
      </c>
      <c r="AX19" s="1">
        <v>1</v>
      </c>
      <c r="AY19" s="1">
        <v>3</v>
      </c>
      <c r="AZ19" s="1">
        <v>6</v>
      </c>
      <c r="BA19" s="1">
        <v>9</v>
      </c>
      <c r="BB19" s="1">
        <v>8</v>
      </c>
      <c r="BC19" s="1">
        <v>10</v>
      </c>
      <c r="BD19" s="1">
        <v>11</v>
      </c>
      <c r="BE19" s="1">
        <v>12</v>
      </c>
    </row>
    <row r="20" spans="1:57" ht="12.75" x14ac:dyDescent="0.2">
      <c r="A20" s="3">
        <v>45061.827851655093</v>
      </c>
      <c r="B20" s="1" t="s">
        <v>56</v>
      </c>
      <c r="C20" s="1" t="s">
        <v>57</v>
      </c>
      <c r="D20" s="1" t="s">
        <v>58</v>
      </c>
      <c r="E20" s="1" t="s">
        <v>59</v>
      </c>
      <c r="F20" s="1" t="s">
        <v>61</v>
      </c>
      <c r="G20" s="1" t="s">
        <v>61</v>
      </c>
      <c r="H20" s="1" t="s">
        <v>60</v>
      </c>
      <c r="I20" s="1" t="s">
        <v>60</v>
      </c>
      <c r="J20" s="1" t="s">
        <v>61</v>
      </c>
      <c r="K20" s="1" t="s">
        <v>61</v>
      </c>
      <c r="L20" s="1" t="s">
        <v>60</v>
      </c>
      <c r="M20" s="1" t="s">
        <v>62</v>
      </c>
      <c r="N20" s="1" t="s">
        <v>62</v>
      </c>
      <c r="O20" s="1" t="s">
        <v>60</v>
      </c>
      <c r="P20" s="1" t="s">
        <v>62</v>
      </c>
      <c r="Q20" s="1" t="s">
        <v>61</v>
      </c>
      <c r="R20" s="1" t="s">
        <v>62</v>
      </c>
      <c r="S20" s="1" t="s">
        <v>60</v>
      </c>
      <c r="T20" s="1" t="s">
        <v>62</v>
      </c>
      <c r="U20" s="1" t="s">
        <v>60</v>
      </c>
      <c r="V20" s="1" t="s">
        <v>60</v>
      </c>
      <c r="W20" s="1" t="s">
        <v>60</v>
      </c>
      <c r="X20" s="1" t="s">
        <v>60</v>
      </c>
      <c r="Y20" s="1" t="s">
        <v>61</v>
      </c>
      <c r="Z20" s="1" t="s">
        <v>62</v>
      </c>
      <c r="AA20" s="1" t="s">
        <v>60</v>
      </c>
      <c r="AB20" s="1" t="s">
        <v>60</v>
      </c>
      <c r="AC20" s="1" t="s">
        <v>62</v>
      </c>
      <c r="AD20" s="1" t="s">
        <v>62</v>
      </c>
      <c r="AE20" s="1" t="s">
        <v>60</v>
      </c>
      <c r="AF20" s="1" t="s">
        <v>61</v>
      </c>
      <c r="AG20" s="1" t="s">
        <v>61</v>
      </c>
      <c r="AH20" s="1" t="s">
        <v>61</v>
      </c>
      <c r="AI20" s="1" t="s">
        <v>60</v>
      </c>
      <c r="AJ20" s="1" t="s">
        <v>60</v>
      </c>
      <c r="AK20" s="1" t="s">
        <v>60</v>
      </c>
      <c r="AL20" s="1" t="s">
        <v>62</v>
      </c>
      <c r="AM20" s="1" t="s">
        <v>62</v>
      </c>
      <c r="AN20" s="1" t="s">
        <v>62</v>
      </c>
      <c r="AO20" s="1" t="s">
        <v>60</v>
      </c>
      <c r="AP20" s="1" t="s">
        <v>60</v>
      </c>
      <c r="AQ20" s="1" t="s">
        <v>62</v>
      </c>
      <c r="AR20" s="1" t="s">
        <v>69</v>
      </c>
      <c r="AS20" s="1"/>
      <c r="AT20" s="1">
        <v>4</v>
      </c>
      <c r="AU20" s="1">
        <v>2</v>
      </c>
      <c r="AV20" s="1">
        <v>7</v>
      </c>
      <c r="AW20" s="1">
        <v>6</v>
      </c>
      <c r="AX20" s="1">
        <v>1</v>
      </c>
      <c r="AY20" s="1">
        <v>5</v>
      </c>
      <c r="AZ20" s="1">
        <v>3</v>
      </c>
      <c r="BA20" s="1">
        <v>9</v>
      </c>
      <c r="BB20" s="1">
        <v>8</v>
      </c>
      <c r="BC20" s="1">
        <v>10</v>
      </c>
      <c r="BD20" s="1">
        <v>11</v>
      </c>
      <c r="BE20" s="1">
        <v>12</v>
      </c>
    </row>
    <row r="21" spans="1:57" ht="12.75" x14ac:dyDescent="0.2">
      <c r="A21" s="3">
        <v>45052.429013692134</v>
      </c>
      <c r="B21" s="1" t="s">
        <v>56</v>
      </c>
      <c r="C21" s="1" t="s">
        <v>57</v>
      </c>
      <c r="D21" s="1" t="s">
        <v>58</v>
      </c>
      <c r="E21" s="1" t="s">
        <v>59</v>
      </c>
      <c r="F21" s="1" t="s">
        <v>60</v>
      </c>
      <c r="G21" s="1" t="s">
        <v>60</v>
      </c>
      <c r="H21" s="1" t="s">
        <v>61</v>
      </c>
      <c r="I21" s="1" t="s">
        <v>60</v>
      </c>
      <c r="J21" s="1" t="s">
        <v>62</v>
      </c>
      <c r="K21" s="1" t="s">
        <v>61</v>
      </c>
      <c r="L21" s="1" t="s">
        <v>69</v>
      </c>
      <c r="M21" s="1" t="s">
        <v>62</v>
      </c>
      <c r="N21" s="1" t="s">
        <v>62</v>
      </c>
      <c r="O21" s="1" t="s">
        <v>61</v>
      </c>
      <c r="P21" s="1" t="s">
        <v>62</v>
      </c>
      <c r="Q21" s="1" t="s">
        <v>60</v>
      </c>
      <c r="R21" s="1" t="s">
        <v>62</v>
      </c>
      <c r="S21" s="1" t="s">
        <v>62</v>
      </c>
      <c r="T21" s="1" t="s">
        <v>60</v>
      </c>
      <c r="U21" s="1" t="s">
        <v>62</v>
      </c>
      <c r="V21" s="1" t="s">
        <v>61</v>
      </c>
      <c r="W21" s="1" t="s">
        <v>60</v>
      </c>
      <c r="X21" s="1" t="s">
        <v>60</v>
      </c>
      <c r="Y21" s="1" t="s">
        <v>61</v>
      </c>
      <c r="Z21" s="1" t="s">
        <v>62</v>
      </c>
      <c r="AA21" s="1" t="s">
        <v>60</v>
      </c>
      <c r="AB21" s="1" t="s">
        <v>62</v>
      </c>
      <c r="AC21" s="1" t="s">
        <v>60</v>
      </c>
      <c r="AD21" s="1" t="s">
        <v>61</v>
      </c>
      <c r="AE21" s="1" t="s">
        <v>60</v>
      </c>
      <c r="AF21" s="1" t="s">
        <v>62</v>
      </c>
      <c r="AG21" s="1" t="s">
        <v>61</v>
      </c>
      <c r="AH21" s="1" t="s">
        <v>61</v>
      </c>
      <c r="AI21" s="1" t="s">
        <v>69</v>
      </c>
      <c r="AJ21" s="1" t="s">
        <v>69</v>
      </c>
      <c r="AK21" s="1" t="s">
        <v>60</v>
      </c>
      <c r="AL21" s="1" t="s">
        <v>62</v>
      </c>
      <c r="AM21" s="1" t="s">
        <v>69</v>
      </c>
      <c r="AN21" s="1" t="s">
        <v>69</v>
      </c>
      <c r="AO21" s="1" t="s">
        <v>69</v>
      </c>
      <c r="AP21" s="1" t="s">
        <v>60</v>
      </c>
      <c r="AQ21" s="1" t="s">
        <v>62</v>
      </c>
      <c r="AR21" s="1" t="s">
        <v>62</v>
      </c>
      <c r="AS21" s="1"/>
      <c r="AT21" s="1">
        <v>6</v>
      </c>
      <c r="AU21" s="1">
        <v>6</v>
      </c>
      <c r="AV21" s="1">
        <v>5</v>
      </c>
      <c r="AW21" s="1">
        <v>5</v>
      </c>
      <c r="AX21" s="1">
        <v>7</v>
      </c>
      <c r="AY21" s="1">
        <v>9</v>
      </c>
      <c r="AZ21" s="1">
        <v>9</v>
      </c>
      <c r="BA21" s="1">
        <v>8</v>
      </c>
      <c r="BB21" s="1">
        <v>8</v>
      </c>
      <c r="BC21" s="1">
        <v>10</v>
      </c>
      <c r="BD21" s="1">
        <v>11</v>
      </c>
      <c r="BE21" s="1">
        <v>12</v>
      </c>
    </row>
    <row r="22" spans="1:57" ht="12.75" x14ac:dyDescent="0.2">
      <c r="A22" s="3">
        <v>45061.817231828703</v>
      </c>
      <c r="B22" s="1" t="s">
        <v>56</v>
      </c>
      <c r="C22" s="1" t="s">
        <v>57</v>
      </c>
      <c r="D22" s="1" t="s">
        <v>58</v>
      </c>
      <c r="E22" s="1" t="s">
        <v>59</v>
      </c>
      <c r="F22" s="1" t="s">
        <v>60</v>
      </c>
      <c r="G22" s="1" t="s">
        <v>60</v>
      </c>
      <c r="H22" s="1" t="s">
        <v>62</v>
      </c>
      <c r="I22" s="1" t="s">
        <v>62</v>
      </c>
      <c r="J22" s="1" t="s">
        <v>60</v>
      </c>
      <c r="K22" s="1" t="s">
        <v>60</v>
      </c>
      <c r="L22" s="1" t="s">
        <v>62</v>
      </c>
      <c r="M22" s="1" t="s">
        <v>62</v>
      </c>
      <c r="N22" s="1" t="s">
        <v>62</v>
      </c>
      <c r="O22" s="1" t="s">
        <v>60</v>
      </c>
      <c r="P22" s="1" t="s">
        <v>60</v>
      </c>
      <c r="Q22" s="1" t="s">
        <v>60</v>
      </c>
      <c r="R22" s="1" t="s">
        <v>62</v>
      </c>
      <c r="S22" s="1" t="s">
        <v>60</v>
      </c>
      <c r="T22" s="1" t="s">
        <v>60</v>
      </c>
      <c r="U22" s="1" t="s">
        <v>60</v>
      </c>
      <c r="V22" s="1" t="s">
        <v>62</v>
      </c>
      <c r="W22" s="1" t="s">
        <v>61</v>
      </c>
      <c r="X22" s="1" t="s">
        <v>60</v>
      </c>
      <c r="Y22" s="1" t="s">
        <v>60</v>
      </c>
      <c r="Z22" s="1" t="s">
        <v>62</v>
      </c>
      <c r="AA22" s="1" t="s">
        <v>60</v>
      </c>
      <c r="AB22" s="1" t="s">
        <v>60</v>
      </c>
      <c r="AC22" s="1" t="s">
        <v>69</v>
      </c>
      <c r="AD22" s="1" t="s">
        <v>69</v>
      </c>
      <c r="AE22" s="1" t="s">
        <v>60</v>
      </c>
      <c r="AF22" s="1" t="s">
        <v>60</v>
      </c>
      <c r="AG22" s="1" t="s">
        <v>60</v>
      </c>
      <c r="AH22" s="1" t="s">
        <v>60</v>
      </c>
      <c r="AI22" s="1" t="s">
        <v>62</v>
      </c>
      <c r="AJ22" s="1" t="s">
        <v>62</v>
      </c>
      <c r="AK22" s="1" t="s">
        <v>62</v>
      </c>
      <c r="AL22" s="1" t="s">
        <v>62</v>
      </c>
      <c r="AM22" s="1" t="s">
        <v>60</v>
      </c>
      <c r="AN22" s="1" t="s">
        <v>60</v>
      </c>
      <c r="AO22" s="1" t="s">
        <v>62</v>
      </c>
      <c r="AP22" s="1" t="s">
        <v>60</v>
      </c>
      <c r="AQ22" s="1" t="s">
        <v>62</v>
      </c>
      <c r="AR22" s="1" t="s">
        <v>62</v>
      </c>
      <c r="AS22" s="1"/>
      <c r="AT22" s="1">
        <v>8</v>
      </c>
      <c r="AU22" s="1">
        <v>4</v>
      </c>
      <c r="AV22" s="1">
        <v>6</v>
      </c>
      <c r="AW22" s="1">
        <v>3</v>
      </c>
      <c r="AX22" s="1">
        <v>2</v>
      </c>
      <c r="AY22" s="1">
        <v>5</v>
      </c>
      <c r="AZ22" s="1">
        <v>1</v>
      </c>
      <c r="BA22" s="1">
        <v>9</v>
      </c>
      <c r="BB22" s="1">
        <v>7</v>
      </c>
      <c r="BC22" s="1">
        <v>10</v>
      </c>
      <c r="BD22" s="1">
        <v>11</v>
      </c>
      <c r="BE22" s="1">
        <v>12</v>
      </c>
    </row>
    <row r="23" spans="1:57" ht="12.75" x14ac:dyDescent="0.2">
      <c r="A23" s="3">
        <v>45051.904566944446</v>
      </c>
      <c r="B23" s="1" t="s">
        <v>70</v>
      </c>
      <c r="C23" s="1" t="s">
        <v>66</v>
      </c>
      <c r="D23" s="1" t="s">
        <v>64</v>
      </c>
      <c r="E23" s="1" t="s">
        <v>65</v>
      </c>
      <c r="F23" s="1" t="s">
        <v>60</v>
      </c>
      <c r="G23" s="1" t="s">
        <v>60</v>
      </c>
      <c r="H23" s="1" t="s">
        <v>61</v>
      </c>
      <c r="I23" s="1" t="s">
        <v>61</v>
      </c>
      <c r="J23" s="1" t="s">
        <v>61</v>
      </c>
      <c r="K23" s="1" t="s">
        <v>61</v>
      </c>
      <c r="L23" s="1" t="s">
        <v>60</v>
      </c>
      <c r="M23" s="1" t="s">
        <v>60</v>
      </c>
      <c r="N23" s="1" t="s">
        <v>60</v>
      </c>
      <c r="O23" s="1" t="s">
        <v>60</v>
      </c>
      <c r="P23" s="1" t="s">
        <v>61</v>
      </c>
      <c r="Q23" s="1" t="s">
        <v>61</v>
      </c>
      <c r="R23" s="1" t="s">
        <v>61</v>
      </c>
      <c r="S23" s="1" t="s">
        <v>61</v>
      </c>
      <c r="T23" s="1" t="s">
        <v>61</v>
      </c>
      <c r="U23" s="1" t="s">
        <v>61</v>
      </c>
      <c r="V23" s="1" t="s">
        <v>61</v>
      </c>
      <c r="W23" s="1" t="s">
        <v>61</v>
      </c>
      <c r="X23" s="1" t="s">
        <v>61</v>
      </c>
      <c r="Y23" s="1" t="s">
        <v>61</v>
      </c>
      <c r="Z23" s="1" t="s">
        <v>61</v>
      </c>
      <c r="AA23" s="1" t="s">
        <v>60</v>
      </c>
      <c r="AB23" s="1" t="s">
        <v>60</v>
      </c>
      <c r="AC23" s="1" t="s">
        <v>60</v>
      </c>
      <c r="AD23" s="1" t="s">
        <v>60</v>
      </c>
      <c r="AE23" s="1" t="s">
        <v>60</v>
      </c>
      <c r="AF23" s="1" t="s">
        <v>60</v>
      </c>
      <c r="AG23" s="1" t="s">
        <v>60</v>
      </c>
      <c r="AH23" s="1" t="s">
        <v>61</v>
      </c>
      <c r="AI23" s="1" t="s">
        <v>61</v>
      </c>
      <c r="AJ23" s="1" t="s">
        <v>61</v>
      </c>
      <c r="AK23" s="1" t="s">
        <v>61</v>
      </c>
      <c r="AL23" s="1" t="s">
        <v>61</v>
      </c>
      <c r="AM23" s="1" t="s">
        <v>61</v>
      </c>
      <c r="AN23" s="1" t="s">
        <v>61</v>
      </c>
      <c r="AO23" s="1" t="s">
        <v>61</v>
      </c>
      <c r="AP23" s="1" t="s">
        <v>61</v>
      </c>
      <c r="AQ23" s="1" t="s">
        <v>61</v>
      </c>
      <c r="AR23" s="1" t="s">
        <v>61</v>
      </c>
      <c r="AS23" s="1"/>
      <c r="AT23" s="1">
        <v>6</v>
      </c>
      <c r="AU23" s="1">
        <v>5</v>
      </c>
      <c r="AV23" s="1">
        <v>4</v>
      </c>
      <c r="AW23" s="1">
        <v>2</v>
      </c>
      <c r="AX23" s="1">
        <v>3</v>
      </c>
      <c r="AY23" s="1">
        <v>1</v>
      </c>
      <c r="AZ23" s="1">
        <v>9</v>
      </c>
      <c r="BA23" s="1">
        <v>8</v>
      </c>
      <c r="BB23" s="1">
        <v>7</v>
      </c>
      <c r="BC23" s="1">
        <v>10</v>
      </c>
      <c r="BD23" s="1">
        <v>11</v>
      </c>
      <c r="BE23" s="1">
        <v>12</v>
      </c>
    </row>
    <row r="24" spans="1:57" ht="12.75" x14ac:dyDescent="0.2">
      <c r="A24" s="3">
        <v>45051.909131053239</v>
      </c>
      <c r="B24" s="1" t="s">
        <v>71</v>
      </c>
      <c r="C24" s="1" t="s">
        <v>66</v>
      </c>
      <c r="D24" s="1" t="s">
        <v>58</v>
      </c>
      <c r="E24" s="1" t="s">
        <v>68</v>
      </c>
      <c r="F24" s="1" t="s">
        <v>61</v>
      </c>
      <c r="G24" s="1" t="s">
        <v>61</v>
      </c>
      <c r="H24" s="1" t="s">
        <v>60</v>
      </c>
      <c r="I24" s="1" t="s">
        <v>61</v>
      </c>
      <c r="J24" s="1" t="s">
        <v>61</v>
      </c>
      <c r="K24" s="1" t="s">
        <v>60</v>
      </c>
      <c r="L24" s="1" t="s">
        <v>61</v>
      </c>
      <c r="M24" s="1" t="s">
        <v>61</v>
      </c>
      <c r="N24" s="1" t="s">
        <v>61</v>
      </c>
      <c r="O24" s="1" t="s">
        <v>61</v>
      </c>
      <c r="P24" s="1" t="s">
        <v>61</v>
      </c>
      <c r="Q24" s="1" t="s">
        <v>61</v>
      </c>
      <c r="R24" s="1" t="s">
        <v>61</v>
      </c>
      <c r="S24" s="1" t="s">
        <v>61</v>
      </c>
      <c r="T24" s="1" t="s">
        <v>62</v>
      </c>
      <c r="U24" s="1" t="s">
        <v>62</v>
      </c>
      <c r="V24" s="1" t="s">
        <v>61</v>
      </c>
      <c r="W24" s="1" t="s">
        <v>61</v>
      </c>
      <c r="X24" s="1" t="s">
        <v>61</v>
      </c>
      <c r="Y24" s="1" t="s">
        <v>61</v>
      </c>
      <c r="Z24" s="1" t="s">
        <v>60</v>
      </c>
      <c r="AA24" s="1" t="s">
        <v>61</v>
      </c>
      <c r="AB24" s="1" t="s">
        <v>61</v>
      </c>
      <c r="AC24" s="1" t="s">
        <v>62</v>
      </c>
      <c r="AD24" s="1" t="s">
        <v>60</v>
      </c>
      <c r="AE24" s="1" t="s">
        <v>62</v>
      </c>
      <c r="AF24" s="1" t="s">
        <v>62</v>
      </c>
      <c r="AG24" s="1" t="s">
        <v>60</v>
      </c>
      <c r="AH24" s="1" t="s">
        <v>60</v>
      </c>
      <c r="AI24" s="1" t="s">
        <v>61</v>
      </c>
      <c r="AJ24" s="1" t="s">
        <v>61</v>
      </c>
      <c r="AK24" s="1" t="s">
        <v>62</v>
      </c>
      <c r="AL24" s="1" t="s">
        <v>60</v>
      </c>
      <c r="AM24" s="1" t="s">
        <v>60</v>
      </c>
      <c r="AN24" s="1" t="s">
        <v>60</v>
      </c>
      <c r="AO24" s="1" t="s">
        <v>62</v>
      </c>
      <c r="AP24" s="1" t="s">
        <v>60</v>
      </c>
      <c r="AQ24" s="1" t="s">
        <v>60</v>
      </c>
      <c r="AR24" s="1" t="s">
        <v>61</v>
      </c>
      <c r="AS24" s="1"/>
      <c r="AT24" s="1">
        <v>4</v>
      </c>
      <c r="AU24" s="1">
        <v>5</v>
      </c>
      <c r="AV24" s="1">
        <v>6</v>
      </c>
      <c r="AW24" s="1">
        <v>3</v>
      </c>
      <c r="AX24" s="1">
        <v>1</v>
      </c>
      <c r="AY24" s="1">
        <v>2</v>
      </c>
      <c r="AZ24" s="1">
        <v>9</v>
      </c>
      <c r="BA24" s="1">
        <v>8</v>
      </c>
      <c r="BB24" s="1">
        <v>7</v>
      </c>
      <c r="BC24" s="1">
        <v>10</v>
      </c>
      <c r="BD24" s="1">
        <v>11</v>
      </c>
      <c r="BE24" s="1">
        <v>12</v>
      </c>
    </row>
    <row r="25" spans="1:57" ht="12.75" x14ac:dyDescent="0.2">
      <c r="A25" s="3">
        <v>45052.524171099532</v>
      </c>
      <c r="B25" s="1" t="s">
        <v>56</v>
      </c>
      <c r="C25" s="1" t="s">
        <v>57</v>
      </c>
      <c r="D25" s="1" t="s">
        <v>58</v>
      </c>
      <c r="E25" s="1" t="s">
        <v>59</v>
      </c>
      <c r="F25" s="1" t="s">
        <v>60</v>
      </c>
      <c r="G25" s="1" t="s">
        <v>60</v>
      </c>
      <c r="H25" s="1" t="s">
        <v>62</v>
      </c>
      <c r="I25" s="1" t="s">
        <v>62</v>
      </c>
      <c r="J25" s="1" t="s">
        <v>60</v>
      </c>
      <c r="K25" s="1" t="s">
        <v>61</v>
      </c>
      <c r="L25" s="1" t="s">
        <v>62</v>
      </c>
      <c r="M25" s="1" t="s">
        <v>62</v>
      </c>
      <c r="N25" s="1" t="s">
        <v>61</v>
      </c>
      <c r="O25" s="1" t="s">
        <v>61</v>
      </c>
      <c r="P25" s="1" t="s">
        <v>62</v>
      </c>
      <c r="Q25" s="1" t="s">
        <v>60</v>
      </c>
      <c r="R25" s="1" t="s">
        <v>60</v>
      </c>
      <c r="S25" s="1" t="s">
        <v>60</v>
      </c>
      <c r="T25" s="1" t="s">
        <v>60</v>
      </c>
      <c r="U25" s="1" t="s">
        <v>60</v>
      </c>
      <c r="V25" s="1" t="s">
        <v>61</v>
      </c>
      <c r="W25" s="1" t="s">
        <v>61</v>
      </c>
      <c r="X25" s="1" t="s">
        <v>61</v>
      </c>
      <c r="Y25" s="1" t="s">
        <v>62</v>
      </c>
      <c r="Z25" s="1" t="s">
        <v>60</v>
      </c>
      <c r="AA25" s="1" t="s">
        <v>60</v>
      </c>
      <c r="AB25" s="1" t="s">
        <v>60</v>
      </c>
      <c r="AC25" s="1" t="s">
        <v>60</v>
      </c>
      <c r="AD25" s="1" t="s">
        <v>61</v>
      </c>
      <c r="AE25" s="1" t="s">
        <v>61</v>
      </c>
      <c r="AF25" s="1" t="s">
        <v>61</v>
      </c>
      <c r="AG25" s="1" t="s">
        <v>61</v>
      </c>
      <c r="AH25" s="1" t="s">
        <v>61</v>
      </c>
      <c r="AI25" s="1" t="s">
        <v>60</v>
      </c>
      <c r="AJ25" s="1" t="s">
        <v>60</v>
      </c>
      <c r="AK25" s="1" t="s">
        <v>60</v>
      </c>
      <c r="AL25" s="1" t="s">
        <v>69</v>
      </c>
      <c r="AM25" s="1" t="s">
        <v>69</v>
      </c>
      <c r="AN25" s="1" t="s">
        <v>62</v>
      </c>
      <c r="AO25" s="1" t="s">
        <v>61</v>
      </c>
      <c r="AP25" s="1" t="s">
        <v>60</v>
      </c>
      <c r="AQ25" s="1" t="s">
        <v>62</v>
      </c>
      <c r="AR25" s="1" t="s">
        <v>60</v>
      </c>
      <c r="AS25" s="1"/>
      <c r="AT25" s="1">
        <v>9</v>
      </c>
      <c r="AU25" s="1">
        <v>5</v>
      </c>
      <c r="AV25" s="1">
        <v>4</v>
      </c>
      <c r="AW25" s="1">
        <v>3</v>
      </c>
      <c r="AX25" s="1">
        <v>2</v>
      </c>
      <c r="AY25" s="1">
        <v>1</v>
      </c>
      <c r="AZ25" s="1">
        <v>6</v>
      </c>
      <c r="BA25" s="1">
        <v>8</v>
      </c>
      <c r="BB25" s="1">
        <v>7</v>
      </c>
      <c r="BC25" s="1">
        <v>10</v>
      </c>
      <c r="BD25" s="1">
        <v>11</v>
      </c>
      <c r="BE25" s="1">
        <v>12</v>
      </c>
    </row>
    <row r="26" spans="1:57" ht="12.75" x14ac:dyDescent="0.2">
      <c r="A26" s="3">
        <v>45052.009428263889</v>
      </c>
      <c r="B26" s="1" t="s">
        <v>56</v>
      </c>
      <c r="C26" s="1" t="s">
        <v>57</v>
      </c>
      <c r="D26" s="1" t="s">
        <v>58</v>
      </c>
      <c r="E26" s="1" t="s">
        <v>59</v>
      </c>
      <c r="F26" s="1" t="s">
        <v>60</v>
      </c>
      <c r="G26" s="1" t="s">
        <v>60</v>
      </c>
      <c r="H26" s="1" t="s">
        <v>60</v>
      </c>
      <c r="I26" s="1" t="s">
        <v>61</v>
      </c>
      <c r="J26" s="1" t="s">
        <v>61</v>
      </c>
      <c r="K26" s="1" t="s">
        <v>61</v>
      </c>
      <c r="L26" s="1" t="s">
        <v>61</v>
      </c>
      <c r="M26" s="1" t="s">
        <v>60</v>
      </c>
      <c r="N26" s="1" t="s">
        <v>60</v>
      </c>
      <c r="O26" s="1" t="s">
        <v>61</v>
      </c>
      <c r="P26" s="1" t="s">
        <v>62</v>
      </c>
      <c r="Q26" s="1" t="s">
        <v>60</v>
      </c>
      <c r="R26" s="1" t="s">
        <v>61</v>
      </c>
      <c r="S26" s="1" t="s">
        <v>61</v>
      </c>
      <c r="T26" s="1" t="s">
        <v>60</v>
      </c>
      <c r="U26" s="1" t="s">
        <v>61</v>
      </c>
      <c r="V26" s="1" t="s">
        <v>61</v>
      </c>
      <c r="W26" s="1" t="s">
        <v>60</v>
      </c>
      <c r="X26" s="1" t="s">
        <v>60</v>
      </c>
      <c r="Y26" s="1" t="s">
        <v>60</v>
      </c>
      <c r="Z26" s="1" t="s">
        <v>61</v>
      </c>
      <c r="AA26" s="1" t="s">
        <v>62</v>
      </c>
      <c r="AB26" s="1" t="s">
        <v>62</v>
      </c>
      <c r="AC26" s="1" t="s">
        <v>60</v>
      </c>
      <c r="AD26" s="1" t="s">
        <v>60</v>
      </c>
      <c r="AE26" s="1" t="s">
        <v>62</v>
      </c>
      <c r="AF26" s="1" t="s">
        <v>61</v>
      </c>
      <c r="AG26" s="1" t="s">
        <v>60</v>
      </c>
      <c r="AH26" s="1" t="s">
        <v>60</v>
      </c>
      <c r="AI26" s="1" t="s">
        <v>62</v>
      </c>
      <c r="AJ26" s="1" t="s">
        <v>61</v>
      </c>
      <c r="AK26" s="1" t="s">
        <v>60</v>
      </c>
      <c r="AL26" s="1" t="s">
        <v>60</v>
      </c>
      <c r="AM26" s="1" t="s">
        <v>61</v>
      </c>
      <c r="AN26" s="1" t="s">
        <v>62</v>
      </c>
      <c r="AO26" s="1" t="s">
        <v>60</v>
      </c>
      <c r="AP26" s="1" t="s">
        <v>61</v>
      </c>
      <c r="AQ26" s="1" t="s">
        <v>62</v>
      </c>
      <c r="AR26" s="1" t="s">
        <v>60</v>
      </c>
      <c r="AS26" s="1"/>
      <c r="AT26" s="1">
        <v>6</v>
      </c>
      <c r="AU26" s="1">
        <v>2</v>
      </c>
      <c r="AV26" s="1">
        <v>1</v>
      </c>
      <c r="AW26" s="1">
        <v>10</v>
      </c>
      <c r="AX26" s="1">
        <v>10</v>
      </c>
      <c r="AY26" s="1">
        <v>9</v>
      </c>
      <c r="AZ26" s="1">
        <v>9</v>
      </c>
      <c r="BA26" s="1">
        <v>7</v>
      </c>
      <c r="BB26" s="1">
        <v>7</v>
      </c>
      <c r="BC26" s="1">
        <v>10</v>
      </c>
      <c r="BD26" s="1">
        <v>11</v>
      </c>
      <c r="BE26" s="1">
        <v>12</v>
      </c>
    </row>
    <row r="27" spans="1:57" ht="12.75" x14ac:dyDescent="0.2">
      <c r="A27" s="3">
        <v>45052.454278854166</v>
      </c>
      <c r="B27" s="1" t="s">
        <v>56</v>
      </c>
      <c r="C27" s="1" t="s">
        <v>57</v>
      </c>
      <c r="D27" s="1" t="s">
        <v>58</v>
      </c>
      <c r="E27" s="1" t="s">
        <v>59</v>
      </c>
      <c r="F27" s="1" t="s">
        <v>60</v>
      </c>
      <c r="G27" s="1" t="s">
        <v>60</v>
      </c>
      <c r="H27" s="1" t="s">
        <v>60</v>
      </c>
      <c r="I27" s="1" t="s">
        <v>62</v>
      </c>
      <c r="J27" s="1" t="s">
        <v>62</v>
      </c>
      <c r="K27" s="1" t="s">
        <v>61</v>
      </c>
      <c r="L27" s="1" t="s">
        <v>69</v>
      </c>
      <c r="M27" s="1" t="s">
        <v>62</v>
      </c>
      <c r="N27" s="1" t="s">
        <v>62</v>
      </c>
      <c r="O27" s="1" t="s">
        <v>61</v>
      </c>
      <c r="P27" s="1" t="s">
        <v>62</v>
      </c>
      <c r="Q27" s="1" t="s">
        <v>61</v>
      </c>
      <c r="R27" s="1" t="s">
        <v>62</v>
      </c>
      <c r="S27" s="1" t="s">
        <v>62</v>
      </c>
      <c r="T27" s="1" t="s">
        <v>62</v>
      </c>
      <c r="U27" s="1" t="s">
        <v>61</v>
      </c>
      <c r="V27" s="1" t="s">
        <v>69</v>
      </c>
      <c r="W27" s="1" t="s">
        <v>60</v>
      </c>
      <c r="X27" s="1" t="s">
        <v>62</v>
      </c>
      <c r="Y27" s="1" t="s">
        <v>62</v>
      </c>
      <c r="Z27" s="1" t="s">
        <v>69</v>
      </c>
      <c r="AA27" s="1" t="s">
        <v>61</v>
      </c>
      <c r="AB27" s="1" t="s">
        <v>60</v>
      </c>
      <c r="AC27" s="1" t="s">
        <v>69</v>
      </c>
      <c r="AD27" s="1" t="s">
        <v>61</v>
      </c>
      <c r="AE27" s="1" t="s">
        <v>62</v>
      </c>
      <c r="AF27" s="1" t="s">
        <v>60</v>
      </c>
      <c r="AG27" s="1" t="s">
        <v>61</v>
      </c>
      <c r="AH27" s="1" t="s">
        <v>61</v>
      </c>
      <c r="AI27" s="1" t="s">
        <v>60</v>
      </c>
      <c r="AJ27" s="1" t="s">
        <v>62</v>
      </c>
      <c r="AK27" s="1" t="s">
        <v>69</v>
      </c>
      <c r="AL27" s="1" t="s">
        <v>62</v>
      </c>
      <c r="AM27" s="1" t="s">
        <v>69</v>
      </c>
      <c r="AN27" s="1" t="s">
        <v>69</v>
      </c>
      <c r="AO27" s="1" t="s">
        <v>69</v>
      </c>
      <c r="AP27" s="1" t="s">
        <v>61</v>
      </c>
      <c r="AQ27" s="1" t="s">
        <v>60</v>
      </c>
      <c r="AR27" s="1" t="s">
        <v>62</v>
      </c>
      <c r="AS27" s="1"/>
      <c r="AT27" s="1">
        <v>7</v>
      </c>
      <c r="AU27" s="1">
        <v>2</v>
      </c>
      <c r="AV27" s="1">
        <v>6</v>
      </c>
      <c r="AW27" s="1">
        <v>8</v>
      </c>
      <c r="AX27" s="1">
        <v>3</v>
      </c>
      <c r="AY27" s="1">
        <v>4</v>
      </c>
      <c r="AZ27" s="1">
        <v>1</v>
      </c>
      <c r="BA27" s="1">
        <v>9</v>
      </c>
      <c r="BB27" s="1">
        <v>5</v>
      </c>
      <c r="BC27" s="1">
        <v>10</v>
      </c>
      <c r="BD27" s="1">
        <v>11</v>
      </c>
      <c r="BE27" s="1">
        <v>12</v>
      </c>
    </row>
    <row r="28" spans="1:57" ht="12.75" x14ac:dyDescent="0.2">
      <c r="A28" s="3">
        <v>45052.469427569449</v>
      </c>
      <c r="B28" s="1" t="s">
        <v>56</v>
      </c>
      <c r="C28" s="1" t="s">
        <v>57</v>
      </c>
      <c r="D28" s="1" t="s">
        <v>58</v>
      </c>
      <c r="E28" s="1" t="s">
        <v>59</v>
      </c>
      <c r="F28" s="1" t="s">
        <v>62</v>
      </c>
      <c r="G28" s="1" t="s">
        <v>60</v>
      </c>
      <c r="H28" s="1" t="s">
        <v>61</v>
      </c>
      <c r="I28" s="1" t="s">
        <v>62</v>
      </c>
      <c r="J28" s="1" t="s">
        <v>62</v>
      </c>
      <c r="K28" s="1" t="s">
        <v>61</v>
      </c>
      <c r="L28" s="1" t="s">
        <v>62</v>
      </c>
      <c r="M28" s="1" t="s">
        <v>62</v>
      </c>
      <c r="N28" s="1" t="s">
        <v>62</v>
      </c>
      <c r="O28" s="1" t="s">
        <v>60</v>
      </c>
      <c r="P28" s="1" t="s">
        <v>62</v>
      </c>
      <c r="Q28" s="1" t="s">
        <v>60</v>
      </c>
      <c r="R28" s="1" t="s">
        <v>62</v>
      </c>
      <c r="S28" s="1" t="s">
        <v>60</v>
      </c>
      <c r="T28" s="1" t="s">
        <v>62</v>
      </c>
      <c r="U28" s="1" t="s">
        <v>62</v>
      </c>
      <c r="V28" s="1" t="s">
        <v>62</v>
      </c>
      <c r="W28" s="1" t="s">
        <v>60</v>
      </c>
      <c r="X28" s="1" t="s">
        <v>60</v>
      </c>
      <c r="Y28" s="1" t="s">
        <v>61</v>
      </c>
      <c r="Z28" s="1" t="s">
        <v>60</v>
      </c>
      <c r="AA28" s="1" t="s">
        <v>62</v>
      </c>
      <c r="AB28" s="1" t="s">
        <v>60</v>
      </c>
      <c r="AC28" s="1" t="s">
        <v>62</v>
      </c>
      <c r="AD28" s="1" t="s">
        <v>62</v>
      </c>
      <c r="AE28" s="1" t="s">
        <v>60</v>
      </c>
      <c r="AF28" s="1" t="s">
        <v>62</v>
      </c>
      <c r="AG28" s="1" t="s">
        <v>61</v>
      </c>
      <c r="AH28" s="1" t="s">
        <v>60</v>
      </c>
      <c r="AI28" s="1" t="s">
        <v>60</v>
      </c>
      <c r="AJ28" s="1" t="s">
        <v>61</v>
      </c>
      <c r="AK28" s="1" t="s">
        <v>62</v>
      </c>
      <c r="AL28" s="1" t="s">
        <v>62</v>
      </c>
      <c r="AM28" s="1" t="s">
        <v>69</v>
      </c>
      <c r="AN28" s="1" t="s">
        <v>61</v>
      </c>
      <c r="AO28" s="1" t="s">
        <v>60</v>
      </c>
      <c r="AP28" s="1" t="s">
        <v>62</v>
      </c>
      <c r="AQ28" s="1" t="s">
        <v>62</v>
      </c>
      <c r="AR28" s="1" t="s">
        <v>60</v>
      </c>
      <c r="AS28" s="1"/>
      <c r="AT28" s="1">
        <v>6</v>
      </c>
      <c r="AU28" s="1">
        <v>7</v>
      </c>
      <c r="AV28" s="1">
        <v>8</v>
      </c>
      <c r="AW28" s="1">
        <v>1</v>
      </c>
      <c r="AX28" s="1">
        <v>2</v>
      </c>
      <c r="AY28" s="1">
        <v>4</v>
      </c>
      <c r="AZ28" s="1">
        <v>5</v>
      </c>
      <c r="BA28" s="1">
        <v>9</v>
      </c>
      <c r="BB28" s="1">
        <v>3</v>
      </c>
      <c r="BC28" s="1">
        <v>10</v>
      </c>
      <c r="BD28" s="1">
        <v>11</v>
      </c>
      <c r="BE28" s="1">
        <v>12</v>
      </c>
    </row>
    <row r="29" spans="1:57" ht="12.75" x14ac:dyDescent="0.2">
      <c r="A29" s="3">
        <v>45061.850288912035</v>
      </c>
      <c r="B29" s="1" t="s">
        <v>56</v>
      </c>
      <c r="C29" s="1" t="s">
        <v>57</v>
      </c>
      <c r="D29" s="1" t="s">
        <v>64</v>
      </c>
      <c r="E29" s="1" t="s">
        <v>68</v>
      </c>
      <c r="F29" s="1" t="s">
        <v>60</v>
      </c>
      <c r="G29" s="1" t="s">
        <v>60</v>
      </c>
      <c r="H29" s="1" t="s">
        <v>61</v>
      </c>
      <c r="I29" s="1" t="s">
        <v>60</v>
      </c>
      <c r="J29" s="1" t="s">
        <v>60</v>
      </c>
      <c r="K29" s="1" t="s">
        <v>60</v>
      </c>
      <c r="L29" s="1" t="s">
        <v>61</v>
      </c>
      <c r="M29" s="1" t="s">
        <v>60</v>
      </c>
      <c r="N29" s="1" t="s">
        <v>62</v>
      </c>
      <c r="O29" s="1" t="s">
        <v>60</v>
      </c>
      <c r="P29" s="1" t="s">
        <v>60</v>
      </c>
      <c r="Q29" s="1" t="s">
        <v>60</v>
      </c>
      <c r="R29" s="1" t="s">
        <v>62</v>
      </c>
      <c r="S29" s="1" t="s">
        <v>60</v>
      </c>
      <c r="T29" s="1" t="s">
        <v>62</v>
      </c>
      <c r="U29" s="1" t="s">
        <v>69</v>
      </c>
      <c r="V29" s="1" t="s">
        <v>60</v>
      </c>
      <c r="W29" s="1" t="s">
        <v>60</v>
      </c>
      <c r="X29" s="1" t="s">
        <v>61</v>
      </c>
      <c r="Y29" s="1" t="s">
        <v>61</v>
      </c>
      <c r="Z29" s="1" t="s">
        <v>60</v>
      </c>
      <c r="AA29" s="1" t="s">
        <v>62</v>
      </c>
      <c r="AB29" s="1" t="s">
        <v>62</v>
      </c>
      <c r="AC29" s="1" t="s">
        <v>60</v>
      </c>
      <c r="AD29" s="1" t="s">
        <v>60</v>
      </c>
      <c r="AE29" s="1" t="s">
        <v>61</v>
      </c>
      <c r="AF29" s="1" t="s">
        <v>60</v>
      </c>
      <c r="AG29" s="1" t="s">
        <v>61</v>
      </c>
      <c r="AH29" s="1" t="s">
        <v>60</v>
      </c>
      <c r="AI29" s="1" t="s">
        <v>60</v>
      </c>
      <c r="AJ29" s="1" t="s">
        <v>62</v>
      </c>
      <c r="AK29" s="1" t="s">
        <v>60</v>
      </c>
      <c r="AL29" s="1" t="s">
        <v>60</v>
      </c>
      <c r="AM29" s="1" t="s">
        <v>62</v>
      </c>
      <c r="AN29" s="1" t="s">
        <v>62</v>
      </c>
      <c r="AO29" s="1" t="s">
        <v>62</v>
      </c>
      <c r="AP29" s="1" t="s">
        <v>60</v>
      </c>
      <c r="AQ29" s="1" t="s">
        <v>62</v>
      </c>
      <c r="AR29" s="1" t="s">
        <v>60</v>
      </c>
      <c r="AS29" s="1"/>
      <c r="AT29" s="1">
        <v>9</v>
      </c>
      <c r="AU29" s="1">
        <v>8</v>
      </c>
      <c r="AV29" s="1">
        <v>7</v>
      </c>
      <c r="AW29" s="1">
        <v>1</v>
      </c>
      <c r="AX29" s="1">
        <v>4</v>
      </c>
      <c r="AY29" s="1">
        <v>5</v>
      </c>
      <c r="AZ29" s="1">
        <v>2</v>
      </c>
      <c r="BA29" s="1">
        <v>6</v>
      </c>
      <c r="BB29" s="1">
        <v>3</v>
      </c>
      <c r="BC29" s="1">
        <v>10</v>
      </c>
      <c r="BD29" s="1">
        <v>11</v>
      </c>
      <c r="BE29" s="1">
        <v>12</v>
      </c>
    </row>
    <row r="30" spans="1:57" ht="12.75" x14ac:dyDescent="0.2">
      <c r="A30" s="3">
        <v>45061.847276574073</v>
      </c>
      <c r="B30" s="1" t="s">
        <v>56</v>
      </c>
      <c r="C30" s="1" t="s">
        <v>57</v>
      </c>
      <c r="D30" s="1" t="s">
        <v>64</v>
      </c>
      <c r="E30" s="1" t="s">
        <v>68</v>
      </c>
      <c r="F30" s="1" t="s">
        <v>60</v>
      </c>
      <c r="G30" s="1" t="s">
        <v>60</v>
      </c>
      <c r="H30" s="1" t="s">
        <v>62</v>
      </c>
      <c r="I30" s="1" t="s">
        <v>62</v>
      </c>
      <c r="J30" s="1" t="s">
        <v>62</v>
      </c>
      <c r="K30" s="1" t="s">
        <v>60</v>
      </c>
      <c r="L30" s="1" t="s">
        <v>61</v>
      </c>
      <c r="M30" s="1" t="s">
        <v>62</v>
      </c>
      <c r="N30" s="1" t="s">
        <v>61</v>
      </c>
      <c r="O30" s="1" t="s">
        <v>61</v>
      </c>
      <c r="P30" s="1" t="s">
        <v>61</v>
      </c>
      <c r="Q30" s="1" t="s">
        <v>61</v>
      </c>
      <c r="R30" s="1" t="s">
        <v>60</v>
      </c>
      <c r="S30" s="1" t="s">
        <v>60</v>
      </c>
      <c r="T30" s="1" t="s">
        <v>60</v>
      </c>
      <c r="U30" s="1" t="s">
        <v>62</v>
      </c>
      <c r="V30" s="1" t="s">
        <v>60</v>
      </c>
      <c r="W30" s="1" t="s">
        <v>61</v>
      </c>
      <c r="X30" s="1" t="s">
        <v>61</v>
      </c>
      <c r="Y30" s="1" t="s">
        <v>61</v>
      </c>
      <c r="Z30" s="1" t="s">
        <v>61</v>
      </c>
      <c r="AA30" s="1" t="s">
        <v>60</v>
      </c>
      <c r="AB30" s="1" t="s">
        <v>62</v>
      </c>
      <c r="AC30" s="1" t="s">
        <v>62</v>
      </c>
      <c r="AD30" s="1" t="s">
        <v>60</v>
      </c>
      <c r="AE30" s="1" t="s">
        <v>61</v>
      </c>
      <c r="AF30" s="1" t="s">
        <v>61</v>
      </c>
      <c r="AG30" s="1" t="s">
        <v>61</v>
      </c>
      <c r="AH30" s="1" t="s">
        <v>61</v>
      </c>
      <c r="AI30" s="1" t="s">
        <v>61</v>
      </c>
      <c r="AJ30" s="1" t="s">
        <v>61</v>
      </c>
      <c r="AK30" s="1" t="s">
        <v>62</v>
      </c>
      <c r="AL30" s="1" t="s">
        <v>62</v>
      </c>
      <c r="AM30" s="1" t="s">
        <v>62</v>
      </c>
      <c r="AN30" s="1" t="s">
        <v>62</v>
      </c>
      <c r="AO30" s="1" t="s">
        <v>60</v>
      </c>
      <c r="AP30" s="1" t="s">
        <v>61</v>
      </c>
      <c r="AQ30" s="1" t="s">
        <v>62</v>
      </c>
      <c r="AR30" s="1" t="s">
        <v>61</v>
      </c>
      <c r="AS30" s="1"/>
      <c r="AT30" s="1">
        <v>9</v>
      </c>
      <c r="AU30" s="1">
        <v>7</v>
      </c>
      <c r="AV30" s="1">
        <v>8</v>
      </c>
      <c r="AW30" s="1">
        <v>6</v>
      </c>
      <c r="AX30" s="1">
        <v>5</v>
      </c>
      <c r="AY30" s="1">
        <v>4</v>
      </c>
      <c r="AZ30" s="1">
        <v>1</v>
      </c>
      <c r="BA30" s="1">
        <v>2</v>
      </c>
      <c r="BB30" s="1">
        <v>3</v>
      </c>
      <c r="BC30" s="1">
        <v>10</v>
      </c>
      <c r="BD30" s="1">
        <v>11</v>
      </c>
      <c r="BE30" s="1">
        <v>12</v>
      </c>
    </row>
    <row r="31" spans="1:57" ht="12.75" x14ac:dyDescent="0.2">
      <c r="A31" s="3">
        <v>45052.466703043981</v>
      </c>
      <c r="B31" s="1" t="s">
        <v>56</v>
      </c>
      <c r="C31" s="1" t="s">
        <v>57</v>
      </c>
      <c r="D31" s="1" t="s">
        <v>64</v>
      </c>
      <c r="E31" s="1" t="s">
        <v>59</v>
      </c>
      <c r="F31" s="1" t="s">
        <v>60</v>
      </c>
      <c r="G31" s="1" t="s">
        <v>60</v>
      </c>
      <c r="H31" s="1" t="s">
        <v>62</v>
      </c>
      <c r="I31" s="1" t="s">
        <v>60</v>
      </c>
      <c r="J31" s="1" t="s">
        <v>60</v>
      </c>
      <c r="K31" s="1" t="s">
        <v>61</v>
      </c>
      <c r="L31" s="1" t="s">
        <v>62</v>
      </c>
      <c r="M31" s="1" t="s">
        <v>62</v>
      </c>
      <c r="N31" s="1" t="s">
        <v>60</v>
      </c>
      <c r="O31" s="1" t="s">
        <v>61</v>
      </c>
      <c r="P31" s="1" t="s">
        <v>62</v>
      </c>
      <c r="Q31" s="1" t="s">
        <v>61</v>
      </c>
      <c r="R31" s="1" t="s">
        <v>60</v>
      </c>
      <c r="S31" s="1" t="s">
        <v>62</v>
      </c>
      <c r="T31" s="1" t="s">
        <v>60</v>
      </c>
      <c r="U31" s="1" t="s">
        <v>60</v>
      </c>
      <c r="V31" s="1" t="s">
        <v>60</v>
      </c>
      <c r="W31" s="1" t="s">
        <v>61</v>
      </c>
      <c r="X31" s="1" t="s">
        <v>60</v>
      </c>
      <c r="Y31" s="1" t="s">
        <v>60</v>
      </c>
      <c r="Z31" s="1" t="s">
        <v>62</v>
      </c>
      <c r="AA31" s="1" t="s">
        <v>61</v>
      </c>
      <c r="AB31" s="1" t="s">
        <v>62</v>
      </c>
      <c r="AC31" s="1" t="s">
        <v>60</v>
      </c>
      <c r="AD31" s="1" t="s">
        <v>62</v>
      </c>
      <c r="AE31" s="1" t="s">
        <v>60</v>
      </c>
      <c r="AF31" s="1" t="s">
        <v>69</v>
      </c>
      <c r="AG31" s="1" t="s">
        <v>61</v>
      </c>
      <c r="AH31" s="1" t="s">
        <v>60</v>
      </c>
      <c r="AI31" s="1" t="s">
        <v>60</v>
      </c>
      <c r="AJ31" s="1" t="s">
        <v>60</v>
      </c>
      <c r="AK31" s="1" t="s">
        <v>62</v>
      </c>
      <c r="AL31" s="1" t="s">
        <v>62</v>
      </c>
      <c r="AM31" s="1" t="s">
        <v>69</v>
      </c>
      <c r="AN31" s="1" t="s">
        <v>62</v>
      </c>
      <c r="AO31" s="1" t="s">
        <v>62</v>
      </c>
      <c r="AP31" s="1" t="s">
        <v>60</v>
      </c>
      <c r="AQ31" s="1" t="s">
        <v>62</v>
      </c>
      <c r="AR31" s="1" t="s">
        <v>60</v>
      </c>
      <c r="AS31" s="1"/>
      <c r="AT31" s="1">
        <v>9</v>
      </c>
      <c r="AU31" s="1">
        <v>7</v>
      </c>
      <c r="AV31" s="1">
        <v>8</v>
      </c>
      <c r="AW31" s="1">
        <v>4</v>
      </c>
      <c r="AX31" s="1">
        <v>6</v>
      </c>
      <c r="AY31" s="1">
        <v>5</v>
      </c>
      <c r="AZ31" s="1">
        <v>1</v>
      </c>
      <c r="BA31" s="1">
        <v>3</v>
      </c>
      <c r="BB31" s="1">
        <v>2</v>
      </c>
      <c r="BC31" s="1">
        <v>10</v>
      </c>
      <c r="BD31" s="1">
        <v>11</v>
      </c>
      <c r="BE31" s="1">
        <v>12</v>
      </c>
    </row>
    <row r="32" spans="1:57" ht="12.75" x14ac:dyDescent="0.2">
      <c r="A32" s="3">
        <v>45051.91932429398</v>
      </c>
      <c r="B32" s="1" t="s">
        <v>72</v>
      </c>
      <c r="C32" s="1" t="s">
        <v>57</v>
      </c>
      <c r="D32" s="1" t="s">
        <v>73</v>
      </c>
      <c r="E32" s="1" t="s">
        <v>59</v>
      </c>
      <c r="F32" s="1" t="s">
        <v>60</v>
      </c>
      <c r="G32" s="1" t="s">
        <v>60</v>
      </c>
      <c r="H32" s="1" t="s">
        <v>60</v>
      </c>
      <c r="I32" s="1" t="s">
        <v>60</v>
      </c>
      <c r="J32" s="1" t="s">
        <v>61</v>
      </c>
      <c r="K32" s="1" t="s">
        <v>61</v>
      </c>
      <c r="L32" s="1" t="s">
        <v>61</v>
      </c>
      <c r="M32" s="1" t="s">
        <v>61</v>
      </c>
      <c r="N32" s="1" t="s">
        <v>61</v>
      </c>
      <c r="O32" s="1" t="s">
        <v>61</v>
      </c>
      <c r="P32" s="1" t="s">
        <v>61</v>
      </c>
      <c r="Q32" s="1" t="s">
        <v>61</v>
      </c>
      <c r="R32" s="1" t="s">
        <v>61</v>
      </c>
      <c r="S32" s="1" t="s">
        <v>61</v>
      </c>
      <c r="T32" s="1" t="s">
        <v>60</v>
      </c>
      <c r="U32" s="1" t="s">
        <v>60</v>
      </c>
      <c r="V32" s="1" t="s">
        <v>60</v>
      </c>
      <c r="W32" s="1" t="s">
        <v>60</v>
      </c>
      <c r="X32" s="1" t="s">
        <v>60</v>
      </c>
      <c r="Y32" s="1" t="s">
        <v>60</v>
      </c>
      <c r="Z32" s="1" t="s">
        <v>60</v>
      </c>
      <c r="AA32" s="1" t="s">
        <v>61</v>
      </c>
      <c r="AB32" s="1" t="s">
        <v>61</v>
      </c>
      <c r="AC32" s="1" t="s">
        <v>61</v>
      </c>
      <c r="AD32" s="1" t="s">
        <v>61</v>
      </c>
      <c r="AE32" s="1" t="s">
        <v>61</v>
      </c>
      <c r="AF32" s="1" t="s">
        <v>61</v>
      </c>
      <c r="AG32" s="1" t="s">
        <v>61</v>
      </c>
      <c r="AH32" s="1" t="s">
        <v>60</v>
      </c>
      <c r="AI32" s="1" t="s">
        <v>60</v>
      </c>
      <c r="AJ32" s="1" t="s">
        <v>60</v>
      </c>
      <c r="AK32" s="1" t="s">
        <v>60</v>
      </c>
      <c r="AL32" s="1" t="s">
        <v>60</v>
      </c>
      <c r="AM32" s="1" t="s">
        <v>61</v>
      </c>
      <c r="AN32" s="1" t="s">
        <v>61</v>
      </c>
      <c r="AO32" s="1" t="s">
        <v>61</v>
      </c>
      <c r="AP32" s="1" t="s">
        <v>61</v>
      </c>
      <c r="AQ32" s="1" t="s">
        <v>61</v>
      </c>
      <c r="AR32" s="1" t="s">
        <v>61</v>
      </c>
      <c r="AS32" s="1"/>
      <c r="AT32" s="1">
        <v>6</v>
      </c>
      <c r="AU32" s="1">
        <v>5</v>
      </c>
      <c r="AV32" s="1">
        <v>4</v>
      </c>
      <c r="AW32" s="1">
        <v>2</v>
      </c>
      <c r="AX32" s="1">
        <v>3</v>
      </c>
      <c r="AY32" s="1">
        <v>1</v>
      </c>
      <c r="AZ32" s="1">
        <v>7</v>
      </c>
      <c r="BA32" s="1">
        <v>8</v>
      </c>
      <c r="BB32" s="1">
        <v>10</v>
      </c>
      <c r="BC32" s="1">
        <v>9</v>
      </c>
      <c r="BD32" s="1">
        <v>11</v>
      </c>
      <c r="BE32" s="1">
        <v>12</v>
      </c>
    </row>
    <row r="33" spans="1:57" ht="12.75" x14ac:dyDescent="0.2">
      <c r="A33" s="3">
        <v>45062.627526469907</v>
      </c>
      <c r="B33" s="1" t="s">
        <v>56</v>
      </c>
      <c r="C33" s="1" t="s">
        <v>57</v>
      </c>
      <c r="D33" s="1" t="s">
        <v>67</v>
      </c>
      <c r="E33" s="1" t="s">
        <v>68</v>
      </c>
      <c r="F33" s="1" t="s">
        <v>61</v>
      </c>
      <c r="G33" s="1" t="s">
        <v>62</v>
      </c>
      <c r="H33" s="1" t="s">
        <v>61</v>
      </c>
      <c r="I33" s="1" t="s">
        <v>60</v>
      </c>
      <c r="J33" s="1" t="s">
        <v>60</v>
      </c>
      <c r="K33" s="1" t="s">
        <v>62</v>
      </c>
      <c r="L33" s="1" t="s">
        <v>69</v>
      </c>
      <c r="M33" s="1" t="s">
        <v>69</v>
      </c>
      <c r="N33" s="1" t="s">
        <v>62</v>
      </c>
      <c r="O33" s="1" t="s">
        <v>61</v>
      </c>
      <c r="P33" s="1" t="s">
        <v>61</v>
      </c>
      <c r="Q33" s="1" t="s">
        <v>60</v>
      </c>
      <c r="R33" s="1" t="s">
        <v>62</v>
      </c>
      <c r="S33" s="1" t="s">
        <v>62</v>
      </c>
      <c r="T33" s="1" t="s">
        <v>60</v>
      </c>
      <c r="U33" s="1" t="s">
        <v>60</v>
      </c>
      <c r="V33" s="1" t="s">
        <v>62</v>
      </c>
      <c r="W33" s="1" t="s">
        <v>61</v>
      </c>
      <c r="X33" s="1" t="s">
        <v>60</v>
      </c>
      <c r="Y33" s="1" t="s">
        <v>60</v>
      </c>
      <c r="Z33" s="1" t="s">
        <v>62</v>
      </c>
      <c r="AA33" s="1" t="s">
        <v>62</v>
      </c>
      <c r="AB33" s="1" t="s">
        <v>60</v>
      </c>
      <c r="AC33" s="1" t="s">
        <v>60</v>
      </c>
      <c r="AD33" s="1" t="s">
        <v>60</v>
      </c>
      <c r="AE33" s="1" t="s">
        <v>60</v>
      </c>
      <c r="AF33" s="1" t="s">
        <v>62</v>
      </c>
      <c r="AG33" s="1" t="s">
        <v>62</v>
      </c>
      <c r="AH33" s="1" t="s">
        <v>60</v>
      </c>
      <c r="AI33" s="1" t="s">
        <v>62</v>
      </c>
      <c r="AJ33" s="1" t="s">
        <v>60</v>
      </c>
      <c r="AK33" s="1" t="s">
        <v>61</v>
      </c>
      <c r="AL33" s="1" t="s">
        <v>62</v>
      </c>
      <c r="AM33" s="1" t="s">
        <v>60</v>
      </c>
      <c r="AN33" s="1" t="s">
        <v>60</v>
      </c>
      <c r="AO33" s="1" t="s">
        <v>60</v>
      </c>
      <c r="AP33" s="1" t="s">
        <v>62</v>
      </c>
      <c r="AQ33" s="1" t="s">
        <v>62</v>
      </c>
      <c r="AR33" s="1" t="s">
        <v>60</v>
      </c>
      <c r="AS33" s="1"/>
      <c r="AT33" s="1">
        <v>7</v>
      </c>
      <c r="AU33" s="1">
        <v>1</v>
      </c>
      <c r="AV33" s="1">
        <v>3</v>
      </c>
      <c r="AW33" s="1">
        <v>2</v>
      </c>
      <c r="AX33" s="1">
        <v>4</v>
      </c>
      <c r="AY33" s="1">
        <v>5</v>
      </c>
      <c r="AZ33" s="1">
        <v>6</v>
      </c>
      <c r="BA33" s="1">
        <v>10</v>
      </c>
      <c r="BB33" s="1">
        <v>8</v>
      </c>
      <c r="BC33" s="1">
        <v>9</v>
      </c>
      <c r="BD33" s="1">
        <v>11</v>
      </c>
      <c r="BE33" s="1">
        <v>12</v>
      </c>
    </row>
    <row r="34" spans="1:57" ht="12.75" x14ac:dyDescent="0.2">
      <c r="A34" s="3">
        <v>45052.605497187498</v>
      </c>
      <c r="B34" s="1" t="s">
        <v>56</v>
      </c>
      <c r="C34" s="1" t="s">
        <v>66</v>
      </c>
      <c r="D34" s="1" t="s">
        <v>58</v>
      </c>
      <c r="E34" s="1" t="s">
        <v>59</v>
      </c>
      <c r="F34" s="1" t="s">
        <v>60</v>
      </c>
      <c r="G34" s="1" t="s">
        <v>60</v>
      </c>
      <c r="H34" s="1" t="s">
        <v>62</v>
      </c>
      <c r="I34" s="1" t="s">
        <v>62</v>
      </c>
      <c r="J34" s="1" t="s">
        <v>62</v>
      </c>
      <c r="K34" s="1" t="s">
        <v>61</v>
      </c>
      <c r="L34" s="1" t="s">
        <v>62</v>
      </c>
      <c r="M34" s="1" t="s">
        <v>62</v>
      </c>
      <c r="N34" s="1" t="s">
        <v>62</v>
      </c>
      <c r="O34" s="1" t="s">
        <v>60</v>
      </c>
      <c r="P34" s="1" t="s">
        <v>62</v>
      </c>
      <c r="Q34" s="1" t="s">
        <v>60</v>
      </c>
      <c r="R34" s="1" t="s">
        <v>60</v>
      </c>
      <c r="S34" s="1" t="s">
        <v>60</v>
      </c>
      <c r="T34" s="1" t="s">
        <v>60</v>
      </c>
      <c r="U34" s="1" t="s">
        <v>60</v>
      </c>
      <c r="V34" s="1" t="s">
        <v>60</v>
      </c>
      <c r="W34" s="1" t="s">
        <v>60</v>
      </c>
      <c r="X34" s="1" t="s">
        <v>60</v>
      </c>
      <c r="Y34" s="1" t="s">
        <v>60</v>
      </c>
      <c r="Z34" s="1" t="s">
        <v>61</v>
      </c>
      <c r="AA34" s="1" t="s">
        <v>60</v>
      </c>
      <c r="AB34" s="1" t="s">
        <v>62</v>
      </c>
      <c r="AC34" s="1" t="s">
        <v>62</v>
      </c>
      <c r="AD34" s="1" t="s">
        <v>62</v>
      </c>
      <c r="AE34" s="1" t="s">
        <v>60</v>
      </c>
      <c r="AF34" s="1" t="s">
        <v>60</v>
      </c>
      <c r="AG34" s="1" t="s">
        <v>61</v>
      </c>
      <c r="AH34" s="1" t="s">
        <v>61</v>
      </c>
      <c r="AI34" s="1" t="s">
        <v>62</v>
      </c>
      <c r="AJ34" s="1" t="s">
        <v>60</v>
      </c>
      <c r="AK34" s="1" t="s">
        <v>60</v>
      </c>
      <c r="AL34" s="1" t="s">
        <v>60</v>
      </c>
      <c r="AM34" s="1" t="s">
        <v>60</v>
      </c>
      <c r="AN34" s="1" t="s">
        <v>60</v>
      </c>
      <c r="AO34" s="1" t="s">
        <v>61</v>
      </c>
      <c r="AP34" s="1" t="s">
        <v>60</v>
      </c>
      <c r="AQ34" s="1" t="s">
        <v>60</v>
      </c>
      <c r="AR34" s="1" t="s">
        <v>61</v>
      </c>
      <c r="AS34" s="1"/>
      <c r="AT34" s="1">
        <v>7</v>
      </c>
      <c r="AU34" s="1">
        <v>6</v>
      </c>
      <c r="AV34" s="1">
        <v>5</v>
      </c>
      <c r="AW34" s="1">
        <v>4</v>
      </c>
      <c r="AX34" s="1">
        <v>2</v>
      </c>
      <c r="AY34" s="1">
        <v>1</v>
      </c>
      <c r="AZ34" s="1">
        <v>3</v>
      </c>
      <c r="BA34" s="1">
        <v>10</v>
      </c>
      <c r="BB34" s="1">
        <v>8</v>
      </c>
      <c r="BC34" s="1">
        <v>9</v>
      </c>
      <c r="BD34" s="1">
        <v>11</v>
      </c>
      <c r="BE34" s="1">
        <v>12</v>
      </c>
    </row>
    <row r="35" spans="1:57" ht="12.75" x14ac:dyDescent="0.2">
      <c r="A35" s="3">
        <v>45051.92394872685</v>
      </c>
      <c r="B35" s="1" t="s">
        <v>63</v>
      </c>
      <c r="C35" s="1" t="s">
        <v>57</v>
      </c>
      <c r="D35" s="1" t="s">
        <v>64</v>
      </c>
      <c r="E35" s="1" t="s">
        <v>74</v>
      </c>
      <c r="F35" s="1" t="s">
        <v>61</v>
      </c>
      <c r="G35" s="1" t="s">
        <v>61</v>
      </c>
      <c r="H35" s="1" t="s">
        <v>61</v>
      </c>
      <c r="I35" s="1" t="s">
        <v>61</v>
      </c>
      <c r="J35" s="1" t="s">
        <v>61</v>
      </c>
      <c r="K35" s="1" t="s">
        <v>61</v>
      </c>
      <c r="L35" s="1" t="s">
        <v>61</v>
      </c>
      <c r="M35" s="1" t="s">
        <v>61</v>
      </c>
      <c r="N35" s="1" t="s">
        <v>61</v>
      </c>
      <c r="O35" s="1" t="s">
        <v>61</v>
      </c>
      <c r="P35" s="1" t="s">
        <v>61</v>
      </c>
      <c r="Q35" s="1" t="s">
        <v>61</v>
      </c>
      <c r="R35" s="1" t="s">
        <v>61</v>
      </c>
      <c r="S35" s="1" t="s">
        <v>61</v>
      </c>
      <c r="T35" s="1" t="s">
        <v>61</v>
      </c>
      <c r="U35" s="1" t="s">
        <v>61</v>
      </c>
      <c r="V35" s="1" t="s">
        <v>61</v>
      </c>
      <c r="W35" s="1" t="s">
        <v>61</v>
      </c>
      <c r="X35" s="1" t="s">
        <v>61</v>
      </c>
      <c r="Y35" s="1" t="s">
        <v>61</v>
      </c>
      <c r="Z35" s="1" t="s">
        <v>61</v>
      </c>
      <c r="AA35" s="1" t="s">
        <v>61</v>
      </c>
      <c r="AB35" s="1" t="s">
        <v>61</v>
      </c>
      <c r="AC35" s="1" t="s">
        <v>61</v>
      </c>
      <c r="AD35" s="1" t="s">
        <v>61</v>
      </c>
      <c r="AE35" s="1" t="s">
        <v>61</v>
      </c>
      <c r="AF35" s="1" t="s">
        <v>61</v>
      </c>
      <c r="AG35" s="1" t="s">
        <v>60</v>
      </c>
      <c r="AH35" s="1" t="s">
        <v>60</v>
      </c>
      <c r="AI35" s="1" t="s">
        <v>61</v>
      </c>
      <c r="AJ35" s="1" t="s">
        <v>61</v>
      </c>
      <c r="AK35" s="1" t="s">
        <v>61</v>
      </c>
      <c r="AL35" s="1" t="s">
        <v>61</v>
      </c>
      <c r="AM35" s="1" t="s">
        <v>61</v>
      </c>
      <c r="AN35" s="1" t="s">
        <v>61</v>
      </c>
      <c r="AO35" s="1" t="s">
        <v>60</v>
      </c>
      <c r="AP35" s="1" t="s">
        <v>60</v>
      </c>
      <c r="AQ35" s="1" t="s">
        <v>60</v>
      </c>
      <c r="AR35" s="1" t="s">
        <v>60</v>
      </c>
      <c r="AS35" s="1"/>
      <c r="AT35" s="1">
        <v>6</v>
      </c>
      <c r="AU35" s="1">
        <v>5</v>
      </c>
      <c r="AV35" s="1">
        <v>3</v>
      </c>
      <c r="AW35" s="1">
        <v>4</v>
      </c>
      <c r="AX35" s="1">
        <v>2</v>
      </c>
      <c r="AY35" s="1">
        <v>1</v>
      </c>
      <c r="AZ35" s="1">
        <v>6</v>
      </c>
      <c r="BA35" s="1">
        <v>7</v>
      </c>
      <c r="BB35" s="1">
        <v>8</v>
      </c>
      <c r="BC35" s="1">
        <v>9</v>
      </c>
      <c r="BD35" s="1">
        <v>11</v>
      </c>
      <c r="BE35" s="1">
        <v>12</v>
      </c>
    </row>
    <row r="36" spans="1:57" ht="12.75" x14ac:dyDescent="0.2">
      <c r="A36" s="3">
        <v>45062.622092916667</v>
      </c>
      <c r="B36" s="1" t="s">
        <v>56</v>
      </c>
      <c r="C36" s="1" t="s">
        <v>57</v>
      </c>
      <c r="D36" s="1" t="s">
        <v>64</v>
      </c>
      <c r="E36" s="1" t="s">
        <v>59</v>
      </c>
      <c r="F36" s="1" t="s">
        <v>60</v>
      </c>
      <c r="G36" s="1" t="s">
        <v>60</v>
      </c>
      <c r="H36" s="1" t="s">
        <v>60</v>
      </c>
      <c r="I36" s="1" t="s">
        <v>62</v>
      </c>
      <c r="J36" s="1" t="s">
        <v>60</v>
      </c>
      <c r="K36" s="1" t="s">
        <v>61</v>
      </c>
      <c r="L36" s="1" t="s">
        <v>62</v>
      </c>
      <c r="M36" s="1" t="s">
        <v>62</v>
      </c>
      <c r="N36" s="1" t="s">
        <v>61</v>
      </c>
      <c r="O36" s="1" t="s">
        <v>60</v>
      </c>
      <c r="P36" s="1" t="s">
        <v>60</v>
      </c>
      <c r="Q36" s="1" t="s">
        <v>60</v>
      </c>
      <c r="R36" s="1" t="s">
        <v>60</v>
      </c>
      <c r="S36" s="1" t="s">
        <v>60</v>
      </c>
      <c r="T36" s="1" t="s">
        <v>60</v>
      </c>
      <c r="U36" s="1" t="s">
        <v>60</v>
      </c>
      <c r="V36" s="1" t="s">
        <v>61</v>
      </c>
      <c r="W36" s="1" t="s">
        <v>60</v>
      </c>
      <c r="X36" s="1" t="s">
        <v>60</v>
      </c>
      <c r="Y36" s="1" t="s">
        <v>61</v>
      </c>
      <c r="Z36" s="1" t="s">
        <v>60</v>
      </c>
      <c r="AA36" s="1" t="s">
        <v>62</v>
      </c>
      <c r="AB36" s="1" t="s">
        <v>62</v>
      </c>
      <c r="AC36" s="1" t="s">
        <v>62</v>
      </c>
      <c r="AD36" s="1" t="s">
        <v>60</v>
      </c>
      <c r="AE36" s="1" t="s">
        <v>60</v>
      </c>
      <c r="AF36" s="1" t="s">
        <v>61</v>
      </c>
      <c r="AG36" s="1" t="s">
        <v>61</v>
      </c>
      <c r="AH36" s="1" t="s">
        <v>60</v>
      </c>
      <c r="AI36" s="1" t="s">
        <v>61</v>
      </c>
      <c r="AJ36" s="1" t="s">
        <v>60</v>
      </c>
      <c r="AK36" s="1" t="s">
        <v>60</v>
      </c>
      <c r="AL36" s="1" t="s">
        <v>60</v>
      </c>
      <c r="AM36" s="1" t="s">
        <v>61</v>
      </c>
      <c r="AN36" s="1" t="s">
        <v>61</v>
      </c>
      <c r="AO36" s="1" t="s">
        <v>60</v>
      </c>
      <c r="AP36" s="1" t="s">
        <v>60</v>
      </c>
      <c r="AQ36" s="1" t="s">
        <v>60</v>
      </c>
      <c r="AR36" s="1" t="s">
        <v>60</v>
      </c>
      <c r="AS36" s="1"/>
      <c r="AT36" s="1">
        <v>10</v>
      </c>
      <c r="AU36" s="1">
        <v>8</v>
      </c>
      <c r="AV36" s="1">
        <v>2</v>
      </c>
      <c r="AW36" s="1">
        <v>1</v>
      </c>
      <c r="AX36" s="1">
        <v>3</v>
      </c>
      <c r="AY36" s="1">
        <v>6</v>
      </c>
      <c r="AZ36" s="1">
        <v>5</v>
      </c>
      <c r="BA36" s="1">
        <v>4</v>
      </c>
      <c r="BB36" s="1">
        <v>7</v>
      </c>
      <c r="BC36" s="1">
        <v>9</v>
      </c>
      <c r="BD36" s="1">
        <v>11</v>
      </c>
      <c r="BE36" s="1">
        <v>12</v>
      </c>
    </row>
    <row r="37" spans="1:57" ht="12.75" x14ac:dyDescent="0.2">
      <c r="A37" s="3">
        <v>45052.628925879631</v>
      </c>
      <c r="B37" s="1" t="s">
        <v>56</v>
      </c>
      <c r="C37" s="1" t="s">
        <v>57</v>
      </c>
      <c r="D37" s="1" t="s">
        <v>58</v>
      </c>
      <c r="E37" s="1" t="s">
        <v>59</v>
      </c>
      <c r="F37" s="1" t="s">
        <v>61</v>
      </c>
      <c r="G37" s="1" t="s">
        <v>61</v>
      </c>
      <c r="H37" s="1" t="s">
        <v>62</v>
      </c>
      <c r="I37" s="1" t="s">
        <v>60</v>
      </c>
      <c r="J37" s="1" t="s">
        <v>62</v>
      </c>
      <c r="K37" s="1" t="s">
        <v>61</v>
      </c>
      <c r="L37" s="1" t="s">
        <v>69</v>
      </c>
      <c r="M37" s="1" t="s">
        <v>62</v>
      </c>
      <c r="N37" s="1" t="s">
        <v>69</v>
      </c>
      <c r="O37" s="1" t="s">
        <v>61</v>
      </c>
      <c r="P37" s="1" t="s">
        <v>69</v>
      </c>
      <c r="Q37" s="1" t="s">
        <v>61</v>
      </c>
      <c r="R37" s="1" t="s">
        <v>62</v>
      </c>
      <c r="S37" s="1" t="s">
        <v>69</v>
      </c>
      <c r="T37" s="1" t="s">
        <v>69</v>
      </c>
      <c r="U37" s="1" t="s">
        <v>61</v>
      </c>
      <c r="V37" s="1" t="s">
        <v>60</v>
      </c>
      <c r="W37" s="1" t="s">
        <v>60</v>
      </c>
      <c r="X37" s="1" t="s">
        <v>62</v>
      </c>
      <c r="Y37" s="1" t="s">
        <v>62</v>
      </c>
      <c r="Z37" s="1" t="s">
        <v>62</v>
      </c>
      <c r="AA37" s="1" t="s">
        <v>60</v>
      </c>
      <c r="AB37" s="1" t="s">
        <v>61</v>
      </c>
      <c r="AC37" s="1" t="s">
        <v>60</v>
      </c>
      <c r="AD37" s="1" t="s">
        <v>69</v>
      </c>
      <c r="AE37" s="1" t="s">
        <v>60</v>
      </c>
      <c r="AF37" s="1" t="s">
        <v>60</v>
      </c>
      <c r="AG37" s="1" t="s">
        <v>61</v>
      </c>
      <c r="AH37" s="1" t="s">
        <v>61</v>
      </c>
      <c r="AI37" s="1" t="s">
        <v>62</v>
      </c>
      <c r="AJ37" s="1" t="s">
        <v>60</v>
      </c>
      <c r="AK37" s="1" t="s">
        <v>62</v>
      </c>
      <c r="AL37" s="1" t="s">
        <v>61</v>
      </c>
      <c r="AM37" s="1" t="s">
        <v>69</v>
      </c>
      <c r="AN37" s="1" t="s">
        <v>60</v>
      </c>
      <c r="AO37" s="1" t="s">
        <v>62</v>
      </c>
      <c r="AP37" s="1" t="s">
        <v>60</v>
      </c>
      <c r="AQ37" s="1" t="s">
        <v>69</v>
      </c>
      <c r="AR37" s="1" t="s">
        <v>62</v>
      </c>
      <c r="AS37" s="1"/>
      <c r="AT37" s="1">
        <v>10</v>
      </c>
      <c r="AU37" s="1">
        <v>4</v>
      </c>
      <c r="AV37" s="1">
        <v>5</v>
      </c>
      <c r="AW37" s="1">
        <v>3</v>
      </c>
      <c r="AX37" s="1">
        <v>2</v>
      </c>
      <c r="AY37" s="1">
        <v>7</v>
      </c>
      <c r="AZ37" s="1">
        <v>1</v>
      </c>
      <c r="BA37" s="1">
        <v>8</v>
      </c>
      <c r="BB37" s="1">
        <v>6</v>
      </c>
      <c r="BC37" s="1">
        <v>9</v>
      </c>
      <c r="BD37" s="1">
        <v>11</v>
      </c>
      <c r="BE37" s="1">
        <v>12</v>
      </c>
    </row>
    <row r="38" spans="1:57" ht="12.75" x14ac:dyDescent="0.2">
      <c r="A38" s="3">
        <v>45052.025270416663</v>
      </c>
      <c r="B38" s="1" t="s">
        <v>56</v>
      </c>
      <c r="C38" s="1" t="s">
        <v>57</v>
      </c>
      <c r="D38" s="1" t="s">
        <v>58</v>
      </c>
      <c r="E38" s="1" t="s">
        <v>59</v>
      </c>
      <c r="F38" s="1" t="s">
        <v>60</v>
      </c>
      <c r="G38" s="1" t="s">
        <v>60</v>
      </c>
      <c r="H38" s="1" t="s">
        <v>60</v>
      </c>
      <c r="I38" s="1" t="s">
        <v>60</v>
      </c>
      <c r="J38" s="1" t="s">
        <v>61</v>
      </c>
      <c r="K38" s="1" t="s">
        <v>61</v>
      </c>
      <c r="L38" s="1" t="s">
        <v>60</v>
      </c>
      <c r="M38" s="1" t="s">
        <v>62</v>
      </c>
      <c r="N38" s="1" t="s">
        <v>61</v>
      </c>
      <c r="O38" s="1" t="s">
        <v>61</v>
      </c>
      <c r="P38" s="1" t="s">
        <v>61</v>
      </c>
      <c r="Q38" s="1" t="s">
        <v>62</v>
      </c>
      <c r="R38" s="1" t="s">
        <v>60</v>
      </c>
      <c r="S38" s="1" t="s">
        <v>62</v>
      </c>
      <c r="T38" s="1" t="s">
        <v>60</v>
      </c>
      <c r="U38" s="1" t="s">
        <v>60</v>
      </c>
      <c r="V38" s="1" t="s">
        <v>60</v>
      </c>
      <c r="W38" s="1" t="s">
        <v>61</v>
      </c>
      <c r="X38" s="1" t="s">
        <v>60</v>
      </c>
      <c r="Y38" s="1" t="s">
        <v>60</v>
      </c>
      <c r="Z38" s="1" t="s">
        <v>61</v>
      </c>
      <c r="AA38" s="1" t="s">
        <v>60</v>
      </c>
      <c r="AB38" s="1" t="s">
        <v>60</v>
      </c>
      <c r="AC38" s="1" t="s">
        <v>60</v>
      </c>
      <c r="AD38" s="1" t="s">
        <v>60</v>
      </c>
      <c r="AE38" s="1" t="s">
        <v>62</v>
      </c>
      <c r="AF38" s="1" t="s">
        <v>60</v>
      </c>
      <c r="AG38" s="1" t="s">
        <v>61</v>
      </c>
      <c r="AH38" s="1" t="s">
        <v>61</v>
      </c>
      <c r="AI38" s="1" t="s">
        <v>61</v>
      </c>
      <c r="AJ38" s="1" t="s">
        <v>60</v>
      </c>
      <c r="AK38" s="1" t="s">
        <v>60</v>
      </c>
      <c r="AL38" s="1" t="s">
        <v>62</v>
      </c>
      <c r="AM38" s="1" t="s">
        <v>60</v>
      </c>
      <c r="AN38" s="1" t="s">
        <v>60</v>
      </c>
      <c r="AO38" s="1" t="s">
        <v>62</v>
      </c>
      <c r="AP38" s="1" t="s">
        <v>60</v>
      </c>
      <c r="AQ38" s="1" t="s">
        <v>62</v>
      </c>
      <c r="AR38" s="1" t="s">
        <v>60</v>
      </c>
      <c r="AS38" s="1"/>
      <c r="AT38" s="1">
        <v>4</v>
      </c>
      <c r="AU38" s="1">
        <v>8</v>
      </c>
      <c r="AV38" s="1">
        <v>7</v>
      </c>
      <c r="AW38" s="1">
        <v>6</v>
      </c>
      <c r="AX38" s="1">
        <v>3</v>
      </c>
      <c r="AY38" s="1">
        <v>2</v>
      </c>
      <c r="AZ38" s="1">
        <v>1</v>
      </c>
      <c r="BA38" s="1">
        <v>10</v>
      </c>
      <c r="BB38" s="1">
        <v>5</v>
      </c>
      <c r="BC38" s="1">
        <v>9</v>
      </c>
      <c r="BD38" s="1">
        <v>11</v>
      </c>
      <c r="BE38" s="1">
        <v>12</v>
      </c>
    </row>
    <row r="39" spans="1:57" ht="12.75" x14ac:dyDescent="0.2">
      <c r="A39" s="3">
        <v>45052.018570416665</v>
      </c>
      <c r="B39" s="1" t="s">
        <v>56</v>
      </c>
      <c r="C39" s="1" t="s">
        <v>57</v>
      </c>
      <c r="D39" s="1" t="s">
        <v>64</v>
      </c>
      <c r="E39" s="1" t="s">
        <v>59</v>
      </c>
      <c r="F39" s="1" t="s">
        <v>60</v>
      </c>
      <c r="G39" s="1" t="s">
        <v>61</v>
      </c>
      <c r="H39" s="1" t="s">
        <v>60</v>
      </c>
      <c r="I39" s="1" t="s">
        <v>62</v>
      </c>
      <c r="J39" s="1" t="s">
        <v>62</v>
      </c>
      <c r="K39" s="1" t="s">
        <v>62</v>
      </c>
      <c r="L39" s="1" t="s">
        <v>69</v>
      </c>
      <c r="M39" s="1" t="s">
        <v>60</v>
      </c>
      <c r="N39" s="1" t="s">
        <v>69</v>
      </c>
      <c r="O39" s="1" t="s">
        <v>60</v>
      </c>
      <c r="P39" s="1" t="s">
        <v>69</v>
      </c>
      <c r="Q39" s="1" t="s">
        <v>60</v>
      </c>
      <c r="R39" s="1" t="s">
        <v>61</v>
      </c>
      <c r="S39" s="1" t="s">
        <v>61</v>
      </c>
      <c r="T39" s="1" t="s">
        <v>60</v>
      </c>
      <c r="U39" s="1" t="s">
        <v>60</v>
      </c>
      <c r="V39" s="1" t="s">
        <v>62</v>
      </c>
      <c r="W39" s="1" t="s">
        <v>61</v>
      </c>
      <c r="X39" s="1" t="s">
        <v>61</v>
      </c>
      <c r="Y39" s="1" t="s">
        <v>61</v>
      </c>
      <c r="Z39" s="1" t="s">
        <v>60</v>
      </c>
      <c r="AA39" s="1" t="s">
        <v>60</v>
      </c>
      <c r="AB39" s="1" t="s">
        <v>61</v>
      </c>
      <c r="AC39" s="1" t="s">
        <v>69</v>
      </c>
      <c r="AD39" s="1" t="s">
        <v>61</v>
      </c>
      <c r="AE39" s="1" t="s">
        <v>60</v>
      </c>
      <c r="AF39" s="1" t="s">
        <v>62</v>
      </c>
      <c r="AG39" s="1" t="s">
        <v>69</v>
      </c>
      <c r="AH39" s="1" t="s">
        <v>61</v>
      </c>
      <c r="AI39" s="1" t="s">
        <v>69</v>
      </c>
      <c r="AJ39" s="1" t="s">
        <v>61</v>
      </c>
      <c r="AK39" s="1" t="s">
        <v>60</v>
      </c>
      <c r="AL39" s="1" t="s">
        <v>69</v>
      </c>
      <c r="AM39" s="1" t="s">
        <v>69</v>
      </c>
      <c r="AN39" s="1" t="s">
        <v>60</v>
      </c>
      <c r="AO39" s="1" t="s">
        <v>62</v>
      </c>
      <c r="AP39" s="1" t="s">
        <v>61</v>
      </c>
      <c r="AQ39" s="1" t="s">
        <v>62</v>
      </c>
      <c r="AR39" s="1" t="s">
        <v>69</v>
      </c>
      <c r="AS39" s="1"/>
      <c r="AT39" s="1">
        <v>4</v>
      </c>
      <c r="AU39" s="1">
        <v>1</v>
      </c>
      <c r="AV39" s="1">
        <v>6</v>
      </c>
      <c r="AW39" s="1">
        <v>5</v>
      </c>
      <c r="AX39" s="1">
        <v>2</v>
      </c>
      <c r="AY39" s="1">
        <v>3</v>
      </c>
      <c r="AZ39" s="1">
        <v>7</v>
      </c>
      <c r="BA39" s="1">
        <v>9</v>
      </c>
      <c r="BB39" s="1">
        <v>8</v>
      </c>
      <c r="BC39" s="1">
        <v>11</v>
      </c>
      <c r="BD39" s="1">
        <v>10</v>
      </c>
      <c r="BE39" s="1">
        <v>12</v>
      </c>
    </row>
    <row r="40" spans="1:57" ht="12.75" x14ac:dyDescent="0.2">
      <c r="A40" s="3">
        <v>45052.615819780098</v>
      </c>
      <c r="B40" s="1" t="s">
        <v>56</v>
      </c>
      <c r="C40" s="1" t="s">
        <v>57</v>
      </c>
      <c r="D40" s="1" t="s">
        <v>58</v>
      </c>
      <c r="E40" s="1" t="s">
        <v>59</v>
      </c>
      <c r="F40" s="1" t="s">
        <v>60</v>
      </c>
      <c r="G40" s="1" t="s">
        <v>60</v>
      </c>
      <c r="H40" s="1" t="s">
        <v>60</v>
      </c>
      <c r="I40" s="1" t="s">
        <v>62</v>
      </c>
      <c r="J40" s="1" t="s">
        <v>62</v>
      </c>
      <c r="K40" s="1" t="s">
        <v>61</v>
      </c>
      <c r="L40" s="1" t="s">
        <v>60</v>
      </c>
      <c r="M40" s="1" t="s">
        <v>60</v>
      </c>
      <c r="N40" s="1" t="s">
        <v>60</v>
      </c>
      <c r="O40" s="1" t="s">
        <v>60</v>
      </c>
      <c r="P40" s="1" t="s">
        <v>61</v>
      </c>
      <c r="Q40" s="1" t="s">
        <v>62</v>
      </c>
      <c r="R40" s="1" t="s">
        <v>62</v>
      </c>
      <c r="S40" s="1" t="s">
        <v>62</v>
      </c>
      <c r="T40" s="1" t="s">
        <v>62</v>
      </c>
      <c r="U40" s="1" t="s">
        <v>60</v>
      </c>
      <c r="V40" s="1" t="s">
        <v>62</v>
      </c>
      <c r="W40" s="1" t="s">
        <v>60</v>
      </c>
      <c r="X40" s="1" t="s">
        <v>61</v>
      </c>
      <c r="Y40" s="1" t="s">
        <v>69</v>
      </c>
      <c r="Z40" s="1" t="s">
        <v>61</v>
      </c>
      <c r="AA40" s="1" t="s">
        <v>61</v>
      </c>
      <c r="AB40" s="1" t="s">
        <v>60</v>
      </c>
      <c r="AC40" s="1" t="s">
        <v>60</v>
      </c>
      <c r="AD40" s="1" t="s">
        <v>62</v>
      </c>
      <c r="AE40" s="1" t="s">
        <v>60</v>
      </c>
      <c r="AF40" s="1" t="s">
        <v>61</v>
      </c>
      <c r="AG40" s="1" t="s">
        <v>61</v>
      </c>
      <c r="AH40" s="1" t="s">
        <v>61</v>
      </c>
      <c r="AI40" s="1" t="s">
        <v>62</v>
      </c>
      <c r="AJ40" s="1" t="s">
        <v>60</v>
      </c>
      <c r="AK40" s="1" t="s">
        <v>61</v>
      </c>
      <c r="AL40" s="1" t="s">
        <v>60</v>
      </c>
      <c r="AM40" s="1" t="s">
        <v>62</v>
      </c>
      <c r="AN40" s="1" t="s">
        <v>62</v>
      </c>
      <c r="AO40" s="1" t="s">
        <v>60</v>
      </c>
      <c r="AP40" s="1" t="s">
        <v>60</v>
      </c>
      <c r="AQ40" s="1" t="s">
        <v>62</v>
      </c>
      <c r="AR40" s="1" t="s">
        <v>61</v>
      </c>
      <c r="AS40" s="1"/>
      <c r="AT40" s="1">
        <v>6</v>
      </c>
      <c r="AU40" s="1">
        <v>3</v>
      </c>
      <c r="AV40" s="1">
        <v>4</v>
      </c>
      <c r="AW40" s="1">
        <v>2</v>
      </c>
      <c r="AX40" s="1">
        <v>7</v>
      </c>
      <c r="AY40" s="1">
        <v>1</v>
      </c>
      <c r="AZ40" s="1">
        <v>5</v>
      </c>
      <c r="BA40" s="1">
        <v>9</v>
      </c>
      <c r="BB40" s="1">
        <v>8</v>
      </c>
      <c r="BC40" s="1">
        <v>11</v>
      </c>
      <c r="BD40" s="1">
        <v>10</v>
      </c>
      <c r="BE40" s="1">
        <v>12</v>
      </c>
    </row>
    <row r="41" spans="1:57" ht="12.75" x14ac:dyDescent="0.2">
      <c r="A41" s="3">
        <v>45052.619007210647</v>
      </c>
      <c r="B41" s="1" t="s">
        <v>56</v>
      </c>
      <c r="C41" s="1" t="s">
        <v>57</v>
      </c>
      <c r="D41" s="1" t="s">
        <v>58</v>
      </c>
      <c r="E41" s="1" t="s">
        <v>59</v>
      </c>
      <c r="F41" s="1" t="s">
        <v>60</v>
      </c>
      <c r="G41" s="1" t="s">
        <v>60</v>
      </c>
      <c r="H41" s="1" t="s">
        <v>60</v>
      </c>
      <c r="I41" s="1" t="s">
        <v>62</v>
      </c>
      <c r="J41" s="1" t="s">
        <v>60</v>
      </c>
      <c r="K41" s="1" t="s">
        <v>61</v>
      </c>
      <c r="L41" s="1" t="s">
        <v>60</v>
      </c>
      <c r="M41" s="1" t="s">
        <v>62</v>
      </c>
      <c r="N41" s="1" t="s">
        <v>62</v>
      </c>
      <c r="O41" s="1" t="s">
        <v>60</v>
      </c>
      <c r="P41" s="1" t="s">
        <v>62</v>
      </c>
      <c r="Q41" s="1" t="s">
        <v>60</v>
      </c>
      <c r="R41" s="1" t="s">
        <v>62</v>
      </c>
      <c r="S41" s="1" t="s">
        <v>60</v>
      </c>
      <c r="T41" s="1" t="s">
        <v>62</v>
      </c>
      <c r="U41" s="1" t="s">
        <v>60</v>
      </c>
      <c r="V41" s="1" t="s">
        <v>62</v>
      </c>
      <c r="W41" s="1" t="s">
        <v>61</v>
      </c>
      <c r="X41" s="1" t="s">
        <v>61</v>
      </c>
      <c r="Y41" s="1" t="s">
        <v>61</v>
      </c>
      <c r="Z41" s="1" t="s">
        <v>62</v>
      </c>
      <c r="AA41" s="1" t="s">
        <v>60</v>
      </c>
      <c r="AB41" s="1" t="s">
        <v>61</v>
      </c>
      <c r="AC41" s="1" t="s">
        <v>60</v>
      </c>
      <c r="AD41" s="1" t="s">
        <v>62</v>
      </c>
      <c r="AE41" s="1" t="s">
        <v>61</v>
      </c>
      <c r="AF41" s="1" t="s">
        <v>61</v>
      </c>
      <c r="AG41" s="1" t="s">
        <v>61</v>
      </c>
      <c r="AH41" s="1" t="s">
        <v>61</v>
      </c>
      <c r="AI41" s="1" t="s">
        <v>60</v>
      </c>
      <c r="AJ41" s="1" t="s">
        <v>62</v>
      </c>
      <c r="AK41" s="1" t="s">
        <v>60</v>
      </c>
      <c r="AL41" s="1" t="s">
        <v>60</v>
      </c>
      <c r="AM41" s="1" t="s">
        <v>62</v>
      </c>
      <c r="AN41" s="1" t="s">
        <v>60</v>
      </c>
      <c r="AO41" s="1" t="s">
        <v>62</v>
      </c>
      <c r="AP41" s="1" t="s">
        <v>61</v>
      </c>
      <c r="AQ41" s="1" t="s">
        <v>62</v>
      </c>
      <c r="AR41" s="1" t="s">
        <v>61</v>
      </c>
      <c r="AS41" s="1"/>
      <c r="AT41" s="1">
        <v>6</v>
      </c>
      <c r="AU41" s="1">
        <v>3</v>
      </c>
      <c r="AV41" s="1">
        <v>4</v>
      </c>
      <c r="AW41" s="1">
        <v>2</v>
      </c>
      <c r="AX41" s="1">
        <v>7</v>
      </c>
      <c r="AY41" s="1">
        <v>1</v>
      </c>
      <c r="AZ41" s="1">
        <v>5</v>
      </c>
      <c r="BA41" s="1">
        <v>9</v>
      </c>
      <c r="BB41" s="1">
        <v>8</v>
      </c>
      <c r="BC41" s="1">
        <v>11</v>
      </c>
      <c r="BD41" s="1">
        <v>10</v>
      </c>
      <c r="BE41" s="1">
        <v>12</v>
      </c>
    </row>
    <row r="42" spans="1:57" ht="12.75" x14ac:dyDescent="0.2">
      <c r="A42" s="3">
        <v>45052.463615659726</v>
      </c>
      <c r="B42" s="1" t="s">
        <v>56</v>
      </c>
      <c r="C42" s="1" t="s">
        <v>57</v>
      </c>
      <c r="D42" s="1" t="s">
        <v>64</v>
      </c>
      <c r="E42" s="1" t="s">
        <v>59</v>
      </c>
      <c r="F42" s="1" t="s">
        <v>62</v>
      </c>
      <c r="G42" s="1" t="s">
        <v>62</v>
      </c>
      <c r="H42" s="1" t="s">
        <v>60</v>
      </c>
      <c r="I42" s="1" t="s">
        <v>60</v>
      </c>
      <c r="J42" s="1" t="s">
        <v>62</v>
      </c>
      <c r="K42" s="1" t="s">
        <v>60</v>
      </c>
      <c r="L42" s="1" t="s">
        <v>62</v>
      </c>
      <c r="M42" s="1" t="s">
        <v>60</v>
      </c>
      <c r="N42" s="1" t="s">
        <v>62</v>
      </c>
      <c r="O42" s="1" t="s">
        <v>60</v>
      </c>
      <c r="P42" s="1" t="s">
        <v>60</v>
      </c>
      <c r="Q42" s="1" t="s">
        <v>60</v>
      </c>
      <c r="R42" s="1" t="s">
        <v>60</v>
      </c>
      <c r="S42" s="1" t="s">
        <v>60</v>
      </c>
      <c r="T42" s="1" t="s">
        <v>60</v>
      </c>
      <c r="U42" s="1" t="s">
        <v>62</v>
      </c>
      <c r="V42" s="1" t="s">
        <v>62</v>
      </c>
      <c r="W42" s="1" t="s">
        <v>62</v>
      </c>
      <c r="X42" s="1" t="s">
        <v>60</v>
      </c>
      <c r="Y42" s="1" t="s">
        <v>62</v>
      </c>
      <c r="Z42" s="1" t="s">
        <v>62</v>
      </c>
      <c r="AA42" s="1" t="s">
        <v>60</v>
      </c>
      <c r="AB42" s="1" t="s">
        <v>60</v>
      </c>
      <c r="AC42" s="1" t="s">
        <v>60</v>
      </c>
      <c r="AD42" s="1" t="s">
        <v>62</v>
      </c>
      <c r="AE42" s="1" t="s">
        <v>62</v>
      </c>
      <c r="AF42" s="1" t="s">
        <v>60</v>
      </c>
      <c r="AG42" s="1" t="s">
        <v>60</v>
      </c>
      <c r="AH42" s="1" t="s">
        <v>60</v>
      </c>
      <c r="AI42" s="1" t="s">
        <v>62</v>
      </c>
      <c r="AJ42" s="1" t="s">
        <v>62</v>
      </c>
      <c r="AK42" s="1" t="s">
        <v>62</v>
      </c>
      <c r="AL42" s="1" t="s">
        <v>62</v>
      </c>
      <c r="AM42" s="1" t="s">
        <v>62</v>
      </c>
      <c r="AN42" s="1" t="s">
        <v>62</v>
      </c>
      <c r="AO42" s="1" t="s">
        <v>62</v>
      </c>
      <c r="AP42" s="1" t="s">
        <v>60</v>
      </c>
      <c r="AQ42" s="1" t="s">
        <v>60</v>
      </c>
      <c r="AR42" s="1" t="s">
        <v>60</v>
      </c>
      <c r="AS42" s="1"/>
      <c r="AT42" s="1">
        <v>3</v>
      </c>
      <c r="AU42" s="1">
        <v>5</v>
      </c>
      <c r="AV42" s="1">
        <v>6</v>
      </c>
      <c r="AW42" s="1">
        <v>4</v>
      </c>
      <c r="AX42" s="1">
        <v>1</v>
      </c>
      <c r="AY42" s="1">
        <v>2</v>
      </c>
      <c r="AZ42" s="1">
        <v>9</v>
      </c>
      <c r="BA42" s="1">
        <v>8</v>
      </c>
      <c r="BB42" s="1">
        <v>7</v>
      </c>
      <c r="BC42" s="1">
        <v>11</v>
      </c>
      <c r="BD42" s="1">
        <v>10</v>
      </c>
      <c r="BE42" s="1">
        <v>12</v>
      </c>
    </row>
    <row r="43" spans="1:57" ht="12.75" x14ac:dyDescent="0.2">
      <c r="A43" s="3">
        <v>45062.642234791667</v>
      </c>
      <c r="B43" s="1" t="s">
        <v>56</v>
      </c>
      <c r="C43" s="1" t="s">
        <v>66</v>
      </c>
      <c r="D43" s="1" t="s">
        <v>58</v>
      </c>
      <c r="E43" s="1" t="s">
        <v>59</v>
      </c>
      <c r="F43" s="1" t="s">
        <v>60</v>
      </c>
      <c r="G43" s="1" t="s">
        <v>61</v>
      </c>
      <c r="H43" s="1" t="s">
        <v>60</v>
      </c>
      <c r="I43" s="1" t="s">
        <v>60</v>
      </c>
      <c r="J43" s="1" t="s">
        <v>62</v>
      </c>
      <c r="K43" s="1" t="s">
        <v>61</v>
      </c>
      <c r="L43" s="1" t="s">
        <v>60</v>
      </c>
      <c r="M43" s="1" t="s">
        <v>60</v>
      </c>
      <c r="N43" s="1" t="s">
        <v>62</v>
      </c>
      <c r="O43" s="1" t="s">
        <v>60</v>
      </c>
      <c r="P43" s="1" t="s">
        <v>60</v>
      </c>
      <c r="Q43" s="1" t="s">
        <v>61</v>
      </c>
      <c r="R43" s="1" t="s">
        <v>69</v>
      </c>
      <c r="S43" s="1" t="s">
        <v>62</v>
      </c>
      <c r="T43" s="1" t="s">
        <v>62</v>
      </c>
      <c r="U43" s="1" t="s">
        <v>62</v>
      </c>
      <c r="V43" s="1" t="s">
        <v>62</v>
      </c>
      <c r="W43" s="1" t="s">
        <v>60</v>
      </c>
      <c r="X43" s="1" t="s">
        <v>61</v>
      </c>
      <c r="Y43" s="1" t="s">
        <v>60</v>
      </c>
      <c r="Z43" s="1" t="s">
        <v>61</v>
      </c>
      <c r="AA43" s="1" t="s">
        <v>60</v>
      </c>
      <c r="AB43" s="1" t="s">
        <v>61</v>
      </c>
      <c r="AC43" s="1" t="s">
        <v>60</v>
      </c>
      <c r="AD43" s="1" t="s">
        <v>69</v>
      </c>
      <c r="AE43" s="1" t="s">
        <v>61</v>
      </c>
      <c r="AF43" s="1" t="s">
        <v>60</v>
      </c>
      <c r="AG43" s="1" t="s">
        <v>61</v>
      </c>
      <c r="AH43" s="1" t="s">
        <v>61</v>
      </c>
      <c r="AI43" s="1" t="s">
        <v>62</v>
      </c>
      <c r="AJ43" s="1" t="s">
        <v>62</v>
      </c>
      <c r="AK43" s="1" t="s">
        <v>60</v>
      </c>
      <c r="AL43" s="1" t="s">
        <v>60</v>
      </c>
      <c r="AM43" s="1" t="s">
        <v>69</v>
      </c>
      <c r="AN43" s="1" t="s">
        <v>69</v>
      </c>
      <c r="AO43" s="1" t="s">
        <v>60</v>
      </c>
      <c r="AP43" s="1" t="s">
        <v>61</v>
      </c>
      <c r="AQ43" s="1" t="s">
        <v>62</v>
      </c>
      <c r="AR43" s="1" t="s">
        <v>60</v>
      </c>
      <c r="AS43" s="1"/>
      <c r="AT43" s="1">
        <v>8</v>
      </c>
      <c r="AU43" s="1">
        <v>3</v>
      </c>
      <c r="AV43" s="1">
        <v>1</v>
      </c>
      <c r="AW43" s="1">
        <v>2</v>
      </c>
      <c r="AX43" s="1">
        <v>4</v>
      </c>
      <c r="AY43" s="1">
        <v>6</v>
      </c>
      <c r="AZ43" s="1">
        <v>7</v>
      </c>
      <c r="BA43" s="1">
        <v>9</v>
      </c>
      <c r="BB43" s="1">
        <v>5</v>
      </c>
      <c r="BC43" s="1">
        <v>11</v>
      </c>
      <c r="BD43" s="1">
        <v>10</v>
      </c>
      <c r="BE43" s="1">
        <v>12</v>
      </c>
    </row>
    <row r="44" spans="1:57" ht="12.75" x14ac:dyDescent="0.2">
      <c r="A44" s="3">
        <v>45052.005248159723</v>
      </c>
      <c r="B44" s="1" t="s">
        <v>56</v>
      </c>
      <c r="C44" s="1" t="s">
        <v>57</v>
      </c>
      <c r="D44" s="1" t="s">
        <v>58</v>
      </c>
      <c r="E44" s="1" t="s">
        <v>59</v>
      </c>
      <c r="F44" s="1" t="s">
        <v>62</v>
      </c>
      <c r="G44" s="1" t="s">
        <v>60</v>
      </c>
      <c r="H44" s="1" t="s">
        <v>61</v>
      </c>
      <c r="I44" s="1" t="s">
        <v>61</v>
      </c>
      <c r="J44" s="1" t="s">
        <v>60</v>
      </c>
      <c r="K44" s="1" t="s">
        <v>61</v>
      </c>
      <c r="L44" s="1" t="s">
        <v>62</v>
      </c>
      <c r="M44" s="1" t="s">
        <v>60</v>
      </c>
      <c r="N44" s="1" t="s">
        <v>62</v>
      </c>
      <c r="O44" s="1" t="s">
        <v>60</v>
      </c>
      <c r="P44" s="1" t="s">
        <v>61</v>
      </c>
      <c r="Q44" s="1" t="s">
        <v>60</v>
      </c>
      <c r="R44" s="1" t="s">
        <v>62</v>
      </c>
      <c r="S44" s="1" t="s">
        <v>62</v>
      </c>
      <c r="T44" s="1" t="s">
        <v>60</v>
      </c>
      <c r="U44" s="1" t="s">
        <v>62</v>
      </c>
      <c r="V44" s="1" t="s">
        <v>61</v>
      </c>
      <c r="W44" s="1" t="s">
        <v>61</v>
      </c>
      <c r="X44" s="1" t="s">
        <v>61</v>
      </c>
      <c r="Y44" s="1" t="s">
        <v>60</v>
      </c>
      <c r="Z44" s="1" t="s">
        <v>62</v>
      </c>
      <c r="AA44" s="1" t="s">
        <v>61</v>
      </c>
      <c r="AB44" s="1" t="s">
        <v>60</v>
      </c>
      <c r="AC44" s="1" t="s">
        <v>60</v>
      </c>
      <c r="AD44" s="1" t="s">
        <v>62</v>
      </c>
      <c r="AE44" s="1" t="s">
        <v>61</v>
      </c>
      <c r="AF44" s="1" t="s">
        <v>61</v>
      </c>
      <c r="AG44" s="1" t="s">
        <v>61</v>
      </c>
      <c r="AH44" s="1" t="s">
        <v>61</v>
      </c>
      <c r="AI44" s="1" t="s">
        <v>60</v>
      </c>
      <c r="AJ44" s="1" t="s">
        <v>62</v>
      </c>
      <c r="AK44" s="1" t="s">
        <v>62</v>
      </c>
      <c r="AL44" s="1" t="s">
        <v>60</v>
      </c>
      <c r="AM44" s="1" t="s">
        <v>62</v>
      </c>
      <c r="AN44" s="1" t="s">
        <v>60</v>
      </c>
      <c r="AO44" s="1" t="s">
        <v>60</v>
      </c>
      <c r="AP44" s="1" t="s">
        <v>62</v>
      </c>
      <c r="AQ44" s="1" t="s">
        <v>60</v>
      </c>
      <c r="AR44" s="1" t="s">
        <v>60</v>
      </c>
      <c r="AS44" s="1"/>
      <c r="AT44" s="1">
        <v>7</v>
      </c>
      <c r="AU44" s="1">
        <v>5</v>
      </c>
      <c r="AV44" s="1">
        <v>3</v>
      </c>
      <c r="AW44" s="1">
        <v>4</v>
      </c>
      <c r="AX44" s="1">
        <v>1</v>
      </c>
      <c r="AY44" s="1">
        <v>2</v>
      </c>
      <c r="AZ44" s="1">
        <v>9</v>
      </c>
      <c r="BA44" s="1">
        <v>11</v>
      </c>
      <c r="BB44" s="1">
        <v>6</v>
      </c>
      <c r="BC44" s="1">
        <v>8</v>
      </c>
      <c r="BD44" s="1">
        <v>10</v>
      </c>
      <c r="BE44" s="1">
        <v>12</v>
      </c>
    </row>
    <row r="45" spans="1:57" ht="12.75" x14ac:dyDescent="0.2">
      <c r="A45" s="3">
        <v>45052.51883025463</v>
      </c>
      <c r="B45" s="1" t="s">
        <v>56</v>
      </c>
      <c r="C45" s="1" t="s">
        <v>57</v>
      </c>
      <c r="D45" s="1" t="s">
        <v>58</v>
      </c>
      <c r="E45" s="1" t="s">
        <v>59</v>
      </c>
      <c r="F45" s="1" t="s">
        <v>60</v>
      </c>
      <c r="G45" s="1" t="s">
        <v>61</v>
      </c>
      <c r="H45" s="1" t="s">
        <v>61</v>
      </c>
      <c r="I45" s="1" t="s">
        <v>60</v>
      </c>
      <c r="J45" s="1" t="s">
        <v>60</v>
      </c>
      <c r="K45" s="1" t="s">
        <v>62</v>
      </c>
      <c r="L45" s="1" t="s">
        <v>60</v>
      </c>
      <c r="M45" s="1" t="s">
        <v>60</v>
      </c>
      <c r="N45" s="1" t="s">
        <v>62</v>
      </c>
      <c r="O45" s="1" t="s">
        <v>61</v>
      </c>
      <c r="P45" s="1" t="s">
        <v>60</v>
      </c>
      <c r="Q45" s="1" t="s">
        <v>61</v>
      </c>
      <c r="R45" s="1" t="s">
        <v>61</v>
      </c>
      <c r="S45" s="1" t="s">
        <v>60</v>
      </c>
      <c r="T45" s="1" t="s">
        <v>60</v>
      </c>
      <c r="U45" s="1" t="s">
        <v>60</v>
      </c>
      <c r="V45" s="1" t="s">
        <v>60</v>
      </c>
      <c r="W45" s="1" t="s">
        <v>61</v>
      </c>
      <c r="X45" s="1" t="s">
        <v>61</v>
      </c>
      <c r="Y45" s="1" t="s">
        <v>61</v>
      </c>
      <c r="Z45" s="1" t="s">
        <v>60</v>
      </c>
      <c r="AA45" s="1" t="s">
        <v>61</v>
      </c>
      <c r="AB45" s="1" t="s">
        <v>60</v>
      </c>
      <c r="AC45" s="1" t="s">
        <v>61</v>
      </c>
      <c r="AD45" s="1" t="s">
        <v>60</v>
      </c>
      <c r="AE45" s="1" t="s">
        <v>61</v>
      </c>
      <c r="AF45" s="1" t="s">
        <v>61</v>
      </c>
      <c r="AG45" s="1" t="s">
        <v>61</v>
      </c>
      <c r="AH45" s="1" t="s">
        <v>61</v>
      </c>
      <c r="AI45" s="1" t="s">
        <v>61</v>
      </c>
      <c r="AJ45" s="1" t="s">
        <v>61</v>
      </c>
      <c r="AK45" s="1" t="s">
        <v>60</v>
      </c>
      <c r="AL45" s="1" t="s">
        <v>60</v>
      </c>
      <c r="AM45" s="1" t="s">
        <v>62</v>
      </c>
      <c r="AN45" s="1" t="s">
        <v>60</v>
      </c>
      <c r="AO45" s="1" t="s">
        <v>62</v>
      </c>
      <c r="AP45" s="1" t="s">
        <v>60</v>
      </c>
      <c r="AQ45" s="1" t="s">
        <v>60</v>
      </c>
      <c r="AR45" s="1" t="s">
        <v>61</v>
      </c>
      <c r="AS45" s="1"/>
      <c r="AT45" s="1">
        <v>5</v>
      </c>
      <c r="AU45" s="1">
        <v>6</v>
      </c>
      <c r="AV45" s="1">
        <v>7</v>
      </c>
      <c r="AW45" s="1">
        <v>4</v>
      </c>
      <c r="AX45" s="1">
        <v>3</v>
      </c>
      <c r="AY45" s="1">
        <v>2</v>
      </c>
      <c r="AZ45" s="1">
        <v>1</v>
      </c>
      <c r="BA45" s="1">
        <v>11</v>
      </c>
      <c r="BB45" s="1">
        <v>8</v>
      </c>
      <c r="BC45" s="1">
        <v>10</v>
      </c>
      <c r="BD45" s="1">
        <v>9</v>
      </c>
      <c r="BE45" s="1">
        <v>12</v>
      </c>
    </row>
    <row r="46" spans="1:57" ht="12.75" x14ac:dyDescent="0.2">
      <c r="A46" s="3">
        <v>45051.881154953706</v>
      </c>
      <c r="B46" s="1" t="s">
        <v>63</v>
      </c>
      <c r="C46" s="1" t="s">
        <v>57</v>
      </c>
      <c r="D46" s="1" t="s">
        <v>58</v>
      </c>
      <c r="E46" s="1" t="s">
        <v>75</v>
      </c>
      <c r="F46" s="1" t="s">
        <v>61</v>
      </c>
      <c r="G46" s="1" t="s">
        <v>61</v>
      </c>
      <c r="H46" s="1" t="s">
        <v>61</v>
      </c>
      <c r="I46" s="1" t="s">
        <v>61</v>
      </c>
      <c r="J46" s="1" t="s">
        <v>61</v>
      </c>
      <c r="K46" s="1" t="s">
        <v>61</v>
      </c>
      <c r="L46" s="1" t="s">
        <v>60</v>
      </c>
      <c r="M46" s="1" t="s">
        <v>60</v>
      </c>
      <c r="N46" s="1" t="s">
        <v>60</v>
      </c>
      <c r="O46" s="1" t="s">
        <v>61</v>
      </c>
      <c r="P46" s="1" t="s">
        <v>60</v>
      </c>
      <c r="Q46" s="1" t="s">
        <v>61</v>
      </c>
      <c r="R46" s="1" t="s">
        <v>60</v>
      </c>
      <c r="S46" s="1" t="s">
        <v>61</v>
      </c>
      <c r="T46" s="1" t="s">
        <v>61</v>
      </c>
      <c r="U46" s="1" t="s">
        <v>61</v>
      </c>
      <c r="V46" s="1" t="s">
        <v>61</v>
      </c>
      <c r="W46" s="1" t="s">
        <v>61</v>
      </c>
      <c r="X46" s="1" t="s">
        <v>60</v>
      </c>
      <c r="Y46" s="1" t="s">
        <v>61</v>
      </c>
      <c r="Z46" s="1" t="s">
        <v>61</v>
      </c>
      <c r="AA46" s="1" t="s">
        <v>61</v>
      </c>
      <c r="AB46" s="1" t="s">
        <v>60</v>
      </c>
      <c r="AC46" s="1" t="s">
        <v>61</v>
      </c>
      <c r="AD46" s="1" t="s">
        <v>60</v>
      </c>
      <c r="AE46" s="1" t="s">
        <v>61</v>
      </c>
      <c r="AF46" s="1" t="s">
        <v>61</v>
      </c>
      <c r="AG46" s="1" t="s">
        <v>61</v>
      </c>
      <c r="AH46" s="1" t="s">
        <v>61</v>
      </c>
      <c r="AI46" s="1" t="s">
        <v>60</v>
      </c>
      <c r="AJ46" s="1" t="s">
        <v>60</v>
      </c>
      <c r="AK46" s="1" t="s">
        <v>60</v>
      </c>
      <c r="AL46" s="1" t="s">
        <v>61</v>
      </c>
      <c r="AM46" s="1" t="s">
        <v>61</v>
      </c>
      <c r="AN46" s="1" t="s">
        <v>61</v>
      </c>
      <c r="AO46" s="1" t="s">
        <v>61</v>
      </c>
      <c r="AP46" s="1" t="s">
        <v>60</v>
      </c>
      <c r="AQ46" s="1" t="s">
        <v>61</v>
      </c>
      <c r="AR46" s="1" t="s">
        <v>60</v>
      </c>
      <c r="AS46" s="1"/>
      <c r="AT46" s="1">
        <v>11</v>
      </c>
      <c r="AU46" s="1">
        <v>10</v>
      </c>
      <c r="AV46" s="1">
        <v>8</v>
      </c>
      <c r="AW46" s="1">
        <v>7</v>
      </c>
      <c r="AX46" s="1">
        <v>3</v>
      </c>
      <c r="AY46" s="1">
        <v>2</v>
      </c>
      <c r="AZ46" s="1">
        <v>1</v>
      </c>
      <c r="BA46" s="1">
        <v>9</v>
      </c>
      <c r="BB46" s="1">
        <v>2</v>
      </c>
      <c r="BC46" s="1">
        <v>11</v>
      </c>
      <c r="BD46" s="1">
        <v>7</v>
      </c>
      <c r="BE46" s="1">
        <v>12</v>
      </c>
    </row>
    <row r="47" spans="1:57" ht="12.75" x14ac:dyDescent="0.2">
      <c r="A47" s="3">
        <v>45051.926913981486</v>
      </c>
      <c r="B47" s="1" t="s">
        <v>63</v>
      </c>
      <c r="C47" s="1" t="s">
        <v>66</v>
      </c>
      <c r="D47" s="1" t="s">
        <v>64</v>
      </c>
      <c r="E47" s="1" t="s">
        <v>74</v>
      </c>
      <c r="F47" s="1" t="s">
        <v>61</v>
      </c>
      <c r="G47" s="1" t="s">
        <v>61</v>
      </c>
      <c r="H47" s="1" t="s">
        <v>61</v>
      </c>
      <c r="I47" s="1" t="s">
        <v>61</v>
      </c>
      <c r="J47" s="1" t="s">
        <v>61</v>
      </c>
      <c r="K47" s="1" t="s">
        <v>61</v>
      </c>
      <c r="L47" s="1" t="s">
        <v>60</v>
      </c>
      <c r="M47" s="1" t="s">
        <v>60</v>
      </c>
      <c r="N47" s="1" t="s">
        <v>60</v>
      </c>
      <c r="O47" s="1" t="s">
        <v>60</v>
      </c>
      <c r="P47" s="1" t="s">
        <v>61</v>
      </c>
      <c r="Q47" s="1" t="s">
        <v>61</v>
      </c>
      <c r="R47" s="1" t="s">
        <v>61</v>
      </c>
      <c r="S47" s="1" t="s">
        <v>61</v>
      </c>
      <c r="T47" s="1" t="s">
        <v>61</v>
      </c>
      <c r="U47" s="1" t="s">
        <v>61</v>
      </c>
      <c r="V47" s="1" t="s">
        <v>61</v>
      </c>
      <c r="W47" s="1" t="s">
        <v>61</v>
      </c>
      <c r="X47" s="1" t="s">
        <v>61</v>
      </c>
      <c r="Y47" s="1" t="s">
        <v>61</v>
      </c>
      <c r="Z47" s="1" t="s">
        <v>61</v>
      </c>
      <c r="AA47" s="1" t="s">
        <v>60</v>
      </c>
      <c r="AB47" s="1" t="s">
        <v>60</v>
      </c>
      <c r="AC47" s="1" t="s">
        <v>60</v>
      </c>
      <c r="AD47" s="1" t="s">
        <v>60</v>
      </c>
      <c r="AE47" s="1" t="s">
        <v>60</v>
      </c>
      <c r="AF47" s="1" t="s">
        <v>61</v>
      </c>
      <c r="AG47" s="1" t="s">
        <v>61</v>
      </c>
      <c r="AH47" s="1" t="s">
        <v>61</v>
      </c>
      <c r="AI47" s="1" t="s">
        <v>61</v>
      </c>
      <c r="AJ47" s="1" t="s">
        <v>61</v>
      </c>
      <c r="AK47" s="1" t="s">
        <v>61</v>
      </c>
      <c r="AL47" s="1" t="s">
        <v>61</v>
      </c>
      <c r="AM47" s="1" t="s">
        <v>61</v>
      </c>
      <c r="AN47" s="1" t="s">
        <v>61</v>
      </c>
      <c r="AO47" s="1" t="s">
        <v>61</v>
      </c>
      <c r="AP47" s="1" t="s">
        <v>61</v>
      </c>
      <c r="AQ47" s="1" t="s">
        <v>61</v>
      </c>
      <c r="AR47" s="1" t="s">
        <v>61</v>
      </c>
      <c r="AS47" s="1"/>
      <c r="AT47" s="1">
        <v>3</v>
      </c>
      <c r="AU47" s="1">
        <v>4</v>
      </c>
      <c r="AV47" s="1">
        <v>5</v>
      </c>
      <c r="AW47" s="1">
        <v>2</v>
      </c>
      <c r="AX47" s="1">
        <v>1</v>
      </c>
      <c r="AY47" s="1">
        <v>6</v>
      </c>
      <c r="AZ47" s="1">
        <v>8</v>
      </c>
      <c r="BA47" s="1">
        <v>7</v>
      </c>
      <c r="BB47" s="1">
        <v>9</v>
      </c>
      <c r="BC47" s="1">
        <v>8</v>
      </c>
      <c r="BD47" s="1">
        <v>7</v>
      </c>
      <c r="BE47" s="1">
        <v>12</v>
      </c>
    </row>
    <row r="48" spans="1:57" ht="12.75" x14ac:dyDescent="0.2">
      <c r="A48" s="3">
        <v>45052.631522534721</v>
      </c>
      <c r="B48" s="1" t="s">
        <v>56</v>
      </c>
      <c r="C48" s="1" t="s">
        <v>57</v>
      </c>
      <c r="D48" s="1" t="s">
        <v>58</v>
      </c>
      <c r="E48" s="1" t="s">
        <v>59</v>
      </c>
      <c r="F48" s="1" t="s">
        <v>62</v>
      </c>
      <c r="G48" s="1" t="s">
        <v>62</v>
      </c>
      <c r="H48" s="1" t="s">
        <v>61</v>
      </c>
      <c r="I48" s="1" t="s">
        <v>61</v>
      </c>
      <c r="J48" s="1" t="s">
        <v>60</v>
      </c>
      <c r="K48" s="1" t="s">
        <v>60</v>
      </c>
      <c r="L48" s="1" t="s">
        <v>69</v>
      </c>
      <c r="M48" s="1" t="s">
        <v>62</v>
      </c>
      <c r="N48" s="1" t="s">
        <v>61</v>
      </c>
      <c r="O48" s="1" t="s">
        <v>60</v>
      </c>
      <c r="P48" s="1" t="s">
        <v>60</v>
      </c>
      <c r="Q48" s="1" t="s">
        <v>60</v>
      </c>
      <c r="R48" s="1" t="s">
        <v>60</v>
      </c>
      <c r="S48" s="1" t="s">
        <v>60</v>
      </c>
      <c r="T48" s="1" t="s">
        <v>60</v>
      </c>
      <c r="U48" s="1" t="s">
        <v>69</v>
      </c>
      <c r="V48" s="1" t="s">
        <v>61</v>
      </c>
      <c r="W48" s="1" t="s">
        <v>60</v>
      </c>
      <c r="X48" s="1" t="s">
        <v>61</v>
      </c>
      <c r="Y48" s="1" t="s">
        <v>61</v>
      </c>
      <c r="Z48" s="1" t="s">
        <v>61</v>
      </c>
      <c r="AA48" s="1" t="s">
        <v>60</v>
      </c>
      <c r="AB48" s="1" t="s">
        <v>60</v>
      </c>
      <c r="AC48" s="1" t="s">
        <v>61</v>
      </c>
      <c r="AD48" s="1" t="s">
        <v>61</v>
      </c>
      <c r="AE48" s="1" t="s">
        <v>60</v>
      </c>
      <c r="AF48" s="1" t="s">
        <v>62</v>
      </c>
      <c r="AG48" s="1" t="s">
        <v>60</v>
      </c>
      <c r="AH48" s="1" t="s">
        <v>60</v>
      </c>
      <c r="AI48" s="1" t="s">
        <v>62</v>
      </c>
      <c r="AJ48" s="1" t="s">
        <v>60</v>
      </c>
      <c r="AK48" s="1" t="s">
        <v>62</v>
      </c>
      <c r="AL48" s="1" t="s">
        <v>60</v>
      </c>
      <c r="AM48" s="1" t="s">
        <v>62</v>
      </c>
      <c r="AN48" s="1" t="s">
        <v>62</v>
      </c>
      <c r="AO48" s="1" t="s">
        <v>69</v>
      </c>
      <c r="AP48" s="1" t="s">
        <v>61</v>
      </c>
      <c r="AQ48" s="1" t="s">
        <v>69</v>
      </c>
      <c r="AR48" s="1" t="s">
        <v>60</v>
      </c>
      <c r="AS48" s="1"/>
      <c r="AT48" s="1">
        <v>4</v>
      </c>
      <c r="AU48" s="1">
        <v>5</v>
      </c>
      <c r="AV48" s="1">
        <v>10</v>
      </c>
      <c r="AW48" s="1">
        <v>7</v>
      </c>
      <c r="AX48" s="1">
        <v>2</v>
      </c>
      <c r="AY48" s="1">
        <v>1</v>
      </c>
      <c r="AZ48" s="1">
        <v>8</v>
      </c>
      <c r="BA48" s="1">
        <v>9</v>
      </c>
      <c r="BB48" s="1">
        <v>3</v>
      </c>
      <c r="BC48" s="1">
        <v>11</v>
      </c>
      <c r="BD48" s="1">
        <v>6</v>
      </c>
      <c r="BE48" s="1">
        <v>12</v>
      </c>
    </row>
    <row r="49" spans="1:57" ht="12.75" x14ac:dyDescent="0.2">
      <c r="A49" s="3">
        <v>45052.595974641205</v>
      </c>
      <c r="B49" s="1" t="s">
        <v>56</v>
      </c>
      <c r="C49" s="1" t="s">
        <v>66</v>
      </c>
      <c r="D49" s="1" t="s">
        <v>58</v>
      </c>
      <c r="E49" s="1" t="s">
        <v>59</v>
      </c>
      <c r="F49" s="1" t="s">
        <v>60</v>
      </c>
      <c r="G49" s="1" t="s">
        <v>61</v>
      </c>
      <c r="H49" s="1" t="s">
        <v>60</v>
      </c>
      <c r="I49" s="1" t="s">
        <v>62</v>
      </c>
      <c r="J49" s="1" t="s">
        <v>61</v>
      </c>
      <c r="K49" s="1" t="s">
        <v>62</v>
      </c>
      <c r="L49" s="1" t="s">
        <v>60</v>
      </c>
      <c r="M49" s="1" t="s">
        <v>60</v>
      </c>
      <c r="N49" s="1" t="s">
        <v>62</v>
      </c>
      <c r="O49" s="1" t="s">
        <v>61</v>
      </c>
      <c r="P49" s="1" t="s">
        <v>62</v>
      </c>
      <c r="Q49" s="1" t="s">
        <v>60</v>
      </c>
      <c r="R49" s="1" t="s">
        <v>62</v>
      </c>
      <c r="S49" s="1" t="s">
        <v>60</v>
      </c>
      <c r="T49" s="1" t="s">
        <v>62</v>
      </c>
      <c r="U49" s="1" t="s">
        <v>62</v>
      </c>
      <c r="V49" s="1" t="s">
        <v>60</v>
      </c>
      <c r="W49" s="1" t="s">
        <v>62</v>
      </c>
      <c r="X49" s="1" t="s">
        <v>60</v>
      </c>
      <c r="Y49" s="1" t="s">
        <v>60</v>
      </c>
      <c r="Z49" s="1" t="s">
        <v>62</v>
      </c>
      <c r="AA49" s="1" t="s">
        <v>62</v>
      </c>
      <c r="AB49" s="1" t="s">
        <v>60</v>
      </c>
      <c r="AC49" s="1" t="s">
        <v>60</v>
      </c>
      <c r="AD49" s="1" t="s">
        <v>62</v>
      </c>
      <c r="AE49" s="1" t="s">
        <v>61</v>
      </c>
      <c r="AF49" s="1" t="s">
        <v>61</v>
      </c>
      <c r="AG49" s="1" t="s">
        <v>61</v>
      </c>
      <c r="AH49" s="1" t="s">
        <v>61</v>
      </c>
      <c r="AI49" s="1" t="s">
        <v>60</v>
      </c>
      <c r="AJ49" s="1" t="s">
        <v>61</v>
      </c>
      <c r="AK49" s="1" t="s">
        <v>62</v>
      </c>
      <c r="AL49" s="1" t="s">
        <v>62</v>
      </c>
      <c r="AM49" s="1" t="s">
        <v>62</v>
      </c>
      <c r="AN49" s="1" t="s">
        <v>62</v>
      </c>
      <c r="AO49" s="1" t="s">
        <v>60</v>
      </c>
      <c r="AP49" s="1" t="s">
        <v>61</v>
      </c>
      <c r="AQ49" s="1" t="s">
        <v>62</v>
      </c>
      <c r="AR49" s="1" t="s">
        <v>60</v>
      </c>
      <c r="AS49" s="1"/>
      <c r="AT49" s="1">
        <v>6</v>
      </c>
      <c r="AU49" s="1">
        <v>5</v>
      </c>
      <c r="AV49" s="1">
        <v>4</v>
      </c>
      <c r="AW49" s="1">
        <v>2</v>
      </c>
      <c r="AX49" s="1">
        <v>1</v>
      </c>
      <c r="AY49" s="1">
        <v>3</v>
      </c>
      <c r="AZ49" s="1">
        <v>7</v>
      </c>
      <c r="BA49" s="1">
        <v>8</v>
      </c>
      <c r="BB49" s="1">
        <v>9</v>
      </c>
      <c r="BC49" s="1">
        <v>10</v>
      </c>
      <c r="BD49" s="1">
        <v>12</v>
      </c>
      <c r="BE49" s="1">
        <v>11</v>
      </c>
    </row>
    <row r="50" spans="1:57" ht="12.75" x14ac:dyDescent="0.2">
      <c r="A50" s="3">
        <v>45062.661439479169</v>
      </c>
      <c r="B50" s="1" t="s">
        <v>56</v>
      </c>
      <c r="C50" s="1" t="s">
        <v>66</v>
      </c>
      <c r="D50" s="1" t="s">
        <v>58</v>
      </c>
      <c r="E50" s="1" t="s">
        <v>68</v>
      </c>
      <c r="F50" s="1" t="s">
        <v>60</v>
      </c>
      <c r="G50" s="1" t="s">
        <v>60</v>
      </c>
      <c r="H50" s="1" t="s">
        <v>62</v>
      </c>
      <c r="I50" s="1" t="s">
        <v>69</v>
      </c>
      <c r="J50" s="1" t="s">
        <v>62</v>
      </c>
      <c r="K50" s="1" t="s">
        <v>61</v>
      </c>
      <c r="L50" s="1" t="s">
        <v>69</v>
      </c>
      <c r="M50" s="1" t="s">
        <v>62</v>
      </c>
      <c r="N50" s="1" t="s">
        <v>62</v>
      </c>
      <c r="O50" s="1" t="s">
        <v>60</v>
      </c>
      <c r="P50" s="1" t="s">
        <v>62</v>
      </c>
      <c r="Q50" s="1" t="s">
        <v>60</v>
      </c>
      <c r="R50" s="1" t="s">
        <v>62</v>
      </c>
      <c r="S50" s="1" t="s">
        <v>60</v>
      </c>
      <c r="T50" s="1" t="s">
        <v>60</v>
      </c>
      <c r="U50" s="1" t="s">
        <v>60</v>
      </c>
      <c r="V50" s="1" t="s">
        <v>61</v>
      </c>
      <c r="W50" s="1" t="s">
        <v>60</v>
      </c>
      <c r="X50" s="1" t="s">
        <v>60</v>
      </c>
      <c r="Y50" s="1" t="s">
        <v>60</v>
      </c>
      <c r="Z50" s="1" t="s">
        <v>62</v>
      </c>
      <c r="AA50" s="1" t="s">
        <v>60</v>
      </c>
      <c r="AB50" s="1" t="s">
        <v>60</v>
      </c>
      <c r="AC50" s="1" t="s">
        <v>62</v>
      </c>
      <c r="AD50" s="1" t="s">
        <v>69</v>
      </c>
      <c r="AE50" s="1" t="s">
        <v>62</v>
      </c>
      <c r="AF50" s="1" t="s">
        <v>62</v>
      </c>
      <c r="AG50" s="1" t="s">
        <v>60</v>
      </c>
      <c r="AH50" s="1" t="s">
        <v>60</v>
      </c>
      <c r="AI50" s="1" t="s">
        <v>60</v>
      </c>
      <c r="AJ50" s="1" t="s">
        <v>60</v>
      </c>
      <c r="AK50" s="1" t="s">
        <v>62</v>
      </c>
      <c r="AL50" s="1" t="s">
        <v>62</v>
      </c>
      <c r="AM50" s="1" t="s">
        <v>62</v>
      </c>
      <c r="AN50" s="1" t="s">
        <v>62</v>
      </c>
      <c r="AO50" s="1" t="s">
        <v>62</v>
      </c>
      <c r="AP50" s="1" t="s">
        <v>60</v>
      </c>
      <c r="AQ50" s="1" t="s">
        <v>62</v>
      </c>
      <c r="AR50" s="1" t="s">
        <v>62</v>
      </c>
      <c r="AS50" s="1"/>
      <c r="AT50" s="1">
        <v>7</v>
      </c>
      <c r="AU50" s="1">
        <v>1</v>
      </c>
      <c r="AV50" s="1">
        <v>3</v>
      </c>
      <c r="AW50" s="1">
        <v>2</v>
      </c>
      <c r="AX50" s="1">
        <v>5</v>
      </c>
      <c r="AY50" s="1">
        <v>4</v>
      </c>
      <c r="AZ50" s="1">
        <v>6</v>
      </c>
      <c r="BA50" s="1">
        <v>9</v>
      </c>
      <c r="BB50" s="1">
        <v>8</v>
      </c>
      <c r="BC50" s="1">
        <v>10</v>
      </c>
      <c r="BD50" s="1">
        <v>12</v>
      </c>
      <c r="BE50" s="1">
        <v>11</v>
      </c>
    </row>
    <row r="51" spans="1:57" ht="12.75" x14ac:dyDescent="0.2">
      <c r="A51" s="3">
        <v>45061.805942175924</v>
      </c>
      <c r="B51" s="1" t="s">
        <v>56</v>
      </c>
      <c r="C51" s="1" t="s">
        <v>57</v>
      </c>
      <c r="D51" s="1" t="s">
        <v>67</v>
      </c>
      <c r="E51" s="1" t="s">
        <v>59</v>
      </c>
      <c r="F51" s="1" t="s">
        <v>61</v>
      </c>
      <c r="G51" s="1" t="s">
        <v>61</v>
      </c>
      <c r="H51" s="1" t="s">
        <v>60</v>
      </c>
      <c r="I51" s="1" t="s">
        <v>60</v>
      </c>
      <c r="J51" s="1" t="s">
        <v>60</v>
      </c>
      <c r="K51" s="1" t="s">
        <v>61</v>
      </c>
      <c r="L51" s="1" t="s">
        <v>60</v>
      </c>
      <c r="M51" s="1" t="s">
        <v>62</v>
      </c>
      <c r="N51" s="1" t="s">
        <v>60</v>
      </c>
      <c r="O51" s="1" t="s">
        <v>61</v>
      </c>
      <c r="P51" s="1" t="s">
        <v>60</v>
      </c>
      <c r="Q51" s="1" t="s">
        <v>61</v>
      </c>
      <c r="R51" s="1" t="s">
        <v>62</v>
      </c>
      <c r="S51" s="1" t="s">
        <v>60</v>
      </c>
      <c r="T51" s="1" t="s">
        <v>62</v>
      </c>
      <c r="U51" s="1" t="s">
        <v>60</v>
      </c>
      <c r="V51" s="1" t="s">
        <v>60</v>
      </c>
      <c r="W51" s="1" t="s">
        <v>61</v>
      </c>
      <c r="X51" s="1" t="s">
        <v>60</v>
      </c>
      <c r="Y51" s="1" t="s">
        <v>61</v>
      </c>
      <c r="Z51" s="1" t="s">
        <v>61</v>
      </c>
      <c r="AA51" s="1" t="s">
        <v>61</v>
      </c>
      <c r="AB51" s="1" t="s">
        <v>60</v>
      </c>
      <c r="AC51" s="1" t="s">
        <v>60</v>
      </c>
      <c r="AD51" s="1" t="s">
        <v>60</v>
      </c>
      <c r="AE51" s="1" t="s">
        <v>62</v>
      </c>
      <c r="AF51" s="1" t="s">
        <v>60</v>
      </c>
      <c r="AG51" s="1" t="s">
        <v>61</v>
      </c>
      <c r="AH51" s="1" t="s">
        <v>61</v>
      </c>
      <c r="AI51" s="1" t="s">
        <v>60</v>
      </c>
      <c r="AJ51" s="1" t="s">
        <v>61</v>
      </c>
      <c r="AK51" s="1" t="s">
        <v>60</v>
      </c>
      <c r="AL51" s="1" t="s">
        <v>61</v>
      </c>
      <c r="AM51" s="1" t="s">
        <v>60</v>
      </c>
      <c r="AN51" s="1" t="s">
        <v>60</v>
      </c>
      <c r="AO51" s="1" t="s">
        <v>60</v>
      </c>
      <c r="AP51" s="1" t="s">
        <v>60</v>
      </c>
      <c r="AQ51" s="1" t="s">
        <v>62</v>
      </c>
      <c r="AR51" s="1" t="s">
        <v>60</v>
      </c>
      <c r="AS51" s="1"/>
      <c r="AT51" s="1">
        <v>8</v>
      </c>
      <c r="AU51" s="1">
        <v>6</v>
      </c>
      <c r="AV51" s="1">
        <v>7</v>
      </c>
      <c r="AW51" s="1">
        <v>1</v>
      </c>
      <c r="AX51" s="1">
        <v>3</v>
      </c>
      <c r="AY51" s="1">
        <v>2</v>
      </c>
      <c r="AZ51" s="1">
        <v>5</v>
      </c>
      <c r="BA51" s="1">
        <v>9</v>
      </c>
      <c r="BB51" s="1">
        <v>4</v>
      </c>
      <c r="BC51" s="1">
        <v>10</v>
      </c>
      <c r="BD51" s="1">
        <v>12</v>
      </c>
      <c r="BE51" s="1">
        <v>11</v>
      </c>
    </row>
    <row r="52" spans="1:57" ht="12.75" x14ac:dyDescent="0.2">
      <c r="A52" s="3">
        <v>45055.350281203704</v>
      </c>
      <c r="B52" s="1" t="s">
        <v>56</v>
      </c>
      <c r="C52" s="1" t="s">
        <v>75</v>
      </c>
      <c r="D52" s="1" t="s">
        <v>75</v>
      </c>
      <c r="E52" s="1" t="s">
        <v>68</v>
      </c>
      <c r="F52" s="1" t="s">
        <v>60</v>
      </c>
      <c r="G52" s="1" t="s">
        <v>60</v>
      </c>
      <c r="H52" s="1" t="s">
        <v>61</v>
      </c>
      <c r="I52" s="1" t="s">
        <v>62</v>
      </c>
      <c r="J52" s="1" t="s">
        <v>62</v>
      </c>
      <c r="K52" s="1" t="s">
        <v>60</v>
      </c>
      <c r="L52" s="1" t="s">
        <v>60</v>
      </c>
      <c r="M52" s="1" t="s">
        <v>60</v>
      </c>
      <c r="O52" s="1" t="s">
        <v>69</v>
      </c>
      <c r="P52" s="1" t="s">
        <v>62</v>
      </c>
      <c r="Q52" s="1" t="s">
        <v>60</v>
      </c>
      <c r="R52" s="1" t="s">
        <v>60</v>
      </c>
      <c r="S52" s="1" t="s">
        <v>62</v>
      </c>
      <c r="T52" s="1" t="s">
        <v>69</v>
      </c>
      <c r="U52" s="1" t="s">
        <v>60</v>
      </c>
      <c r="V52" s="1" t="s">
        <v>69</v>
      </c>
      <c r="W52" s="1" t="s">
        <v>62</v>
      </c>
      <c r="X52" s="1" t="s">
        <v>69</v>
      </c>
      <c r="Y52" s="1" t="s">
        <v>62</v>
      </c>
      <c r="Z52" s="1" t="s">
        <v>60</v>
      </c>
      <c r="AA52" s="1" t="s">
        <v>60</v>
      </c>
      <c r="AB52" s="1" t="s">
        <v>62</v>
      </c>
      <c r="AC52" s="1" t="s">
        <v>69</v>
      </c>
      <c r="AD52" s="1" t="s">
        <v>61</v>
      </c>
      <c r="AE52" s="1" t="s">
        <v>60</v>
      </c>
      <c r="AF52" s="1" t="s">
        <v>61</v>
      </c>
      <c r="AG52" s="1" t="s">
        <v>62</v>
      </c>
      <c r="AH52" s="1" t="s">
        <v>60</v>
      </c>
      <c r="AI52" s="1" t="s">
        <v>61</v>
      </c>
      <c r="AJ52" s="1" t="s">
        <v>69</v>
      </c>
      <c r="AK52" s="1" t="s">
        <v>60</v>
      </c>
      <c r="AL52" s="1" t="s">
        <v>69</v>
      </c>
      <c r="AM52" s="1" t="s">
        <v>62</v>
      </c>
      <c r="AN52" s="1" t="s">
        <v>60</v>
      </c>
      <c r="AO52" s="1" t="s">
        <v>61</v>
      </c>
      <c r="AP52" s="1" t="s">
        <v>60</v>
      </c>
      <c r="AQ52" s="1" t="s">
        <v>60</v>
      </c>
      <c r="AR52" s="1" t="s">
        <v>62</v>
      </c>
      <c r="AS52" s="1"/>
      <c r="AT52" s="1">
        <v>3</v>
      </c>
      <c r="AU52" s="1">
        <v>4</v>
      </c>
      <c r="AV52" s="1">
        <v>8</v>
      </c>
      <c r="AW52" s="1">
        <v>7</v>
      </c>
      <c r="AX52" s="1">
        <v>2</v>
      </c>
      <c r="AY52" s="1">
        <v>1</v>
      </c>
      <c r="AZ52" s="1">
        <v>6</v>
      </c>
      <c r="BA52" s="1">
        <v>10</v>
      </c>
      <c r="BB52" s="1">
        <v>9</v>
      </c>
      <c r="BC52" s="1">
        <v>5</v>
      </c>
      <c r="BD52" s="1">
        <v>12</v>
      </c>
      <c r="BE52" s="1">
        <v>11</v>
      </c>
    </row>
    <row r="53" spans="1:57" ht="12.75" x14ac:dyDescent="0.2">
      <c r="A53" s="3">
        <v>45051.937025486113</v>
      </c>
      <c r="B53" s="1" t="s">
        <v>56</v>
      </c>
      <c r="C53" s="1" t="s">
        <v>66</v>
      </c>
      <c r="D53" s="1" t="s">
        <v>64</v>
      </c>
      <c r="E53" s="1" t="s">
        <v>59</v>
      </c>
      <c r="F53" s="1" t="s">
        <v>61</v>
      </c>
      <c r="G53" s="1" t="s">
        <v>61</v>
      </c>
      <c r="H53" s="1" t="s">
        <v>61</v>
      </c>
      <c r="I53" s="1" t="s">
        <v>60</v>
      </c>
      <c r="J53" s="1" t="s">
        <v>60</v>
      </c>
      <c r="K53" s="1" t="s">
        <v>61</v>
      </c>
      <c r="L53" s="1" t="s">
        <v>62</v>
      </c>
      <c r="M53" s="1" t="s">
        <v>60</v>
      </c>
      <c r="N53" s="1" t="s">
        <v>60</v>
      </c>
      <c r="O53" s="1" t="s">
        <v>61</v>
      </c>
      <c r="P53" s="1" t="s">
        <v>61</v>
      </c>
      <c r="Q53" s="1" t="s">
        <v>61</v>
      </c>
      <c r="R53" s="1" t="s">
        <v>62</v>
      </c>
      <c r="S53" s="1" t="s">
        <v>62</v>
      </c>
      <c r="T53" s="1" t="s">
        <v>62</v>
      </c>
      <c r="U53" s="1" t="s">
        <v>61</v>
      </c>
      <c r="V53" s="1" t="s">
        <v>62</v>
      </c>
      <c r="W53" s="1" t="s">
        <v>61</v>
      </c>
      <c r="X53" s="1" t="s">
        <v>61</v>
      </c>
      <c r="Y53" s="1" t="s">
        <v>61</v>
      </c>
      <c r="Z53" s="1" t="s">
        <v>61</v>
      </c>
      <c r="AA53" s="1" t="s">
        <v>60</v>
      </c>
      <c r="AB53" s="1" t="s">
        <v>60</v>
      </c>
      <c r="AC53" s="1" t="s">
        <v>60</v>
      </c>
      <c r="AD53" s="1" t="s">
        <v>60</v>
      </c>
      <c r="AE53" s="1" t="s">
        <v>61</v>
      </c>
      <c r="AF53" s="1" t="s">
        <v>61</v>
      </c>
      <c r="AG53" s="1" t="s">
        <v>61</v>
      </c>
      <c r="AH53" s="1" t="s">
        <v>61</v>
      </c>
      <c r="AI53" s="1" t="s">
        <v>60</v>
      </c>
      <c r="AJ53" s="1" t="s">
        <v>61</v>
      </c>
      <c r="AK53" s="1" t="s">
        <v>60</v>
      </c>
      <c r="AL53" s="1" t="s">
        <v>60</v>
      </c>
      <c r="AM53" s="1" t="s">
        <v>61</v>
      </c>
      <c r="AN53" s="1" t="s">
        <v>61</v>
      </c>
      <c r="AO53" s="1" t="s">
        <v>60</v>
      </c>
      <c r="AP53" s="1" t="s">
        <v>60</v>
      </c>
      <c r="AQ53" s="1" t="s">
        <v>60</v>
      </c>
      <c r="AR53" s="1" t="s">
        <v>61</v>
      </c>
      <c r="AS53" s="1"/>
      <c r="AT53" s="1">
        <v>3</v>
      </c>
      <c r="AU53" s="1">
        <v>3</v>
      </c>
      <c r="AV53" s="1">
        <v>5</v>
      </c>
      <c r="AW53" s="1">
        <v>5</v>
      </c>
      <c r="AX53" s="1">
        <v>5</v>
      </c>
      <c r="AY53" s="1">
        <v>8</v>
      </c>
      <c r="AZ53" s="1">
        <v>6</v>
      </c>
      <c r="BA53" s="1">
        <v>9</v>
      </c>
      <c r="BB53" s="1">
        <v>9</v>
      </c>
      <c r="BC53" s="1">
        <v>11</v>
      </c>
      <c r="BD53" s="1">
        <v>11</v>
      </c>
      <c r="BE53" s="1">
        <v>11</v>
      </c>
    </row>
    <row r="54" spans="1:57" ht="12.75" x14ac:dyDescent="0.2">
      <c r="A54" s="3">
        <v>45051.940652152778</v>
      </c>
      <c r="B54" s="1" t="s">
        <v>56</v>
      </c>
      <c r="C54" s="1" t="s">
        <v>57</v>
      </c>
      <c r="D54" s="1" t="s">
        <v>58</v>
      </c>
      <c r="E54" s="1" t="s">
        <v>59</v>
      </c>
      <c r="F54" s="1" t="s">
        <v>61</v>
      </c>
      <c r="G54" s="1" t="s">
        <v>61</v>
      </c>
      <c r="H54" s="1" t="s">
        <v>61</v>
      </c>
      <c r="I54" s="1" t="s">
        <v>60</v>
      </c>
      <c r="J54" s="1" t="s">
        <v>60</v>
      </c>
      <c r="K54" s="1" t="s">
        <v>61</v>
      </c>
      <c r="L54" s="1" t="s">
        <v>62</v>
      </c>
      <c r="M54" s="1" t="s">
        <v>60</v>
      </c>
      <c r="N54" s="1" t="s">
        <v>60</v>
      </c>
      <c r="O54" s="1" t="s">
        <v>61</v>
      </c>
      <c r="P54" s="1" t="s">
        <v>61</v>
      </c>
      <c r="Q54" s="1" t="s">
        <v>61</v>
      </c>
      <c r="R54" s="1" t="s">
        <v>62</v>
      </c>
      <c r="S54" s="1" t="s">
        <v>62</v>
      </c>
      <c r="T54" s="1" t="s">
        <v>62</v>
      </c>
      <c r="U54" s="1" t="s">
        <v>61</v>
      </c>
      <c r="V54" s="1" t="s">
        <v>62</v>
      </c>
      <c r="W54" s="1" t="s">
        <v>61</v>
      </c>
      <c r="X54" s="1" t="s">
        <v>61</v>
      </c>
      <c r="Y54" s="1" t="s">
        <v>61</v>
      </c>
      <c r="Z54" s="1" t="s">
        <v>61</v>
      </c>
      <c r="AA54" s="1" t="s">
        <v>60</v>
      </c>
      <c r="AB54" s="1" t="s">
        <v>60</v>
      </c>
      <c r="AC54" s="1" t="s">
        <v>60</v>
      </c>
      <c r="AD54" s="1" t="s">
        <v>60</v>
      </c>
      <c r="AE54" s="1" t="s">
        <v>61</v>
      </c>
      <c r="AF54" s="1" t="s">
        <v>61</v>
      </c>
      <c r="AG54" s="1" t="s">
        <v>61</v>
      </c>
      <c r="AH54" s="1" t="s">
        <v>61</v>
      </c>
      <c r="AI54" s="1" t="s">
        <v>60</v>
      </c>
      <c r="AJ54" s="1" t="s">
        <v>61</v>
      </c>
      <c r="AK54" s="1" t="s">
        <v>60</v>
      </c>
      <c r="AL54" s="1" t="s">
        <v>60</v>
      </c>
      <c r="AM54" s="1" t="s">
        <v>61</v>
      </c>
      <c r="AN54" s="1" t="s">
        <v>61</v>
      </c>
      <c r="AO54" s="1" t="s">
        <v>60</v>
      </c>
      <c r="AP54" s="1" t="s">
        <v>60</v>
      </c>
      <c r="AQ54" s="1" t="s">
        <v>60</v>
      </c>
      <c r="AR54" s="1" t="s">
        <v>61</v>
      </c>
      <c r="AS54" s="1"/>
      <c r="AT54" s="1">
        <v>3</v>
      </c>
      <c r="AU54" s="1">
        <v>3</v>
      </c>
      <c r="AV54" s="1">
        <v>5</v>
      </c>
      <c r="AW54" s="1">
        <v>5</v>
      </c>
      <c r="AX54" s="1">
        <v>5</v>
      </c>
      <c r="AY54" s="1">
        <v>8</v>
      </c>
      <c r="AZ54" s="1">
        <v>6</v>
      </c>
      <c r="BA54" s="1">
        <v>9</v>
      </c>
      <c r="BB54" s="1">
        <v>9</v>
      </c>
      <c r="BC54" s="1">
        <v>11</v>
      </c>
      <c r="BD54" s="1">
        <v>11</v>
      </c>
      <c r="BE54" s="1">
        <v>11</v>
      </c>
    </row>
    <row r="55" spans="1:57" ht="12.75" x14ac:dyDescent="0.2">
      <c r="A55" s="3">
        <v>45051.944599780094</v>
      </c>
      <c r="B55" s="1" t="s">
        <v>71</v>
      </c>
      <c r="C55" s="1" t="s">
        <v>66</v>
      </c>
      <c r="D55" s="1" t="s">
        <v>64</v>
      </c>
      <c r="E55" s="1" t="s">
        <v>68</v>
      </c>
      <c r="F55" s="1" t="s">
        <v>61</v>
      </c>
      <c r="G55" s="1" t="s">
        <v>61</v>
      </c>
      <c r="H55" s="1" t="s">
        <v>61</v>
      </c>
      <c r="I55" s="1" t="s">
        <v>60</v>
      </c>
      <c r="J55" s="1" t="s">
        <v>60</v>
      </c>
      <c r="K55" s="1" t="s">
        <v>61</v>
      </c>
      <c r="L55" s="1" t="s">
        <v>62</v>
      </c>
      <c r="M55" s="1" t="s">
        <v>60</v>
      </c>
      <c r="N55" s="1" t="s">
        <v>60</v>
      </c>
      <c r="O55" s="1" t="s">
        <v>61</v>
      </c>
      <c r="P55" s="1" t="s">
        <v>61</v>
      </c>
      <c r="Q55" s="1" t="s">
        <v>61</v>
      </c>
      <c r="R55" s="1" t="s">
        <v>62</v>
      </c>
      <c r="S55" s="1" t="s">
        <v>62</v>
      </c>
      <c r="T55" s="1" t="s">
        <v>62</v>
      </c>
      <c r="U55" s="1" t="s">
        <v>61</v>
      </c>
      <c r="V55" s="1" t="s">
        <v>62</v>
      </c>
      <c r="W55" s="1" t="s">
        <v>61</v>
      </c>
      <c r="X55" s="1" t="s">
        <v>61</v>
      </c>
      <c r="Y55" s="1" t="s">
        <v>61</v>
      </c>
      <c r="Z55" s="1" t="s">
        <v>61</v>
      </c>
      <c r="AA55" s="1" t="s">
        <v>60</v>
      </c>
      <c r="AB55" s="1" t="s">
        <v>60</v>
      </c>
      <c r="AC55" s="1" t="s">
        <v>60</v>
      </c>
      <c r="AD55" s="1" t="s">
        <v>60</v>
      </c>
      <c r="AE55" s="1" t="s">
        <v>61</v>
      </c>
      <c r="AF55" s="1" t="s">
        <v>61</v>
      </c>
      <c r="AG55" s="1" t="s">
        <v>61</v>
      </c>
      <c r="AH55" s="1" t="s">
        <v>61</v>
      </c>
      <c r="AI55" s="1" t="s">
        <v>60</v>
      </c>
      <c r="AJ55" s="1" t="s">
        <v>61</v>
      </c>
      <c r="AK55" s="1" t="s">
        <v>60</v>
      </c>
      <c r="AL55" s="1" t="s">
        <v>60</v>
      </c>
      <c r="AM55" s="1" t="s">
        <v>61</v>
      </c>
      <c r="AN55" s="1" t="s">
        <v>61</v>
      </c>
      <c r="AO55" s="1" t="s">
        <v>60</v>
      </c>
      <c r="AP55" s="1" t="s">
        <v>60</v>
      </c>
      <c r="AQ55" s="1" t="s">
        <v>60</v>
      </c>
      <c r="AR55" s="1" t="s">
        <v>61</v>
      </c>
      <c r="AS55" s="1"/>
      <c r="AT55" s="1">
        <v>3</v>
      </c>
      <c r="AU55" s="1">
        <v>3</v>
      </c>
      <c r="AV55" s="1">
        <v>5</v>
      </c>
      <c r="AW55" s="1">
        <v>5</v>
      </c>
      <c r="AX55" s="1">
        <v>5</v>
      </c>
      <c r="AY55" s="1">
        <v>8</v>
      </c>
      <c r="AZ55" s="1">
        <v>6</v>
      </c>
      <c r="BA55" s="1">
        <v>9</v>
      </c>
      <c r="BB55" s="1">
        <v>9</v>
      </c>
      <c r="BC55" s="1">
        <v>11</v>
      </c>
      <c r="BD55" s="1">
        <v>11</v>
      </c>
      <c r="BE55" s="1">
        <v>11</v>
      </c>
    </row>
    <row r="56" spans="1:57" ht="12.75" x14ac:dyDescent="0.2">
      <c r="A56" s="3">
        <v>45051.948525821761</v>
      </c>
      <c r="B56" s="1" t="s">
        <v>71</v>
      </c>
      <c r="C56" s="1" t="s">
        <v>57</v>
      </c>
      <c r="D56" s="1" t="s">
        <v>64</v>
      </c>
      <c r="E56" s="1" t="s">
        <v>68</v>
      </c>
      <c r="F56" s="1" t="s">
        <v>61</v>
      </c>
      <c r="G56" s="1" t="s">
        <v>61</v>
      </c>
      <c r="H56" s="1" t="s">
        <v>61</v>
      </c>
      <c r="I56" s="1" t="s">
        <v>60</v>
      </c>
      <c r="J56" s="1" t="s">
        <v>60</v>
      </c>
      <c r="K56" s="1" t="s">
        <v>61</v>
      </c>
      <c r="L56" s="1" t="s">
        <v>60</v>
      </c>
      <c r="M56" s="1" t="s">
        <v>60</v>
      </c>
      <c r="N56" s="1" t="s">
        <v>60</v>
      </c>
      <c r="O56" s="1" t="s">
        <v>61</v>
      </c>
      <c r="P56" s="1" t="s">
        <v>61</v>
      </c>
      <c r="Q56" s="1" t="s">
        <v>61</v>
      </c>
      <c r="R56" s="1" t="s">
        <v>60</v>
      </c>
      <c r="S56" s="1" t="s">
        <v>60</v>
      </c>
      <c r="T56" s="1" t="s">
        <v>62</v>
      </c>
      <c r="U56" s="1" t="s">
        <v>61</v>
      </c>
      <c r="V56" s="1" t="s">
        <v>62</v>
      </c>
      <c r="W56" s="1" t="s">
        <v>61</v>
      </c>
      <c r="X56" s="1" t="s">
        <v>61</v>
      </c>
      <c r="Y56" s="1" t="s">
        <v>61</v>
      </c>
      <c r="Z56" s="1" t="s">
        <v>61</v>
      </c>
      <c r="AA56" s="1" t="s">
        <v>60</v>
      </c>
      <c r="AB56" s="1" t="s">
        <v>60</v>
      </c>
      <c r="AC56" s="1" t="s">
        <v>60</v>
      </c>
      <c r="AD56" s="1" t="s">
        <v>60</v>
      </c>
      <c r="AE56" s="1" t="s">
        <v>61</v>
      </c>
      <c r="AF56" s="1" t="s">
        <v>61</v>
      </c>
      <c r="AG56" s="1" t="s">
        <v>61</v>
      </c>
      <c r="AH56" s="1" t="s">
        <v>61</v>
      </c>
      <c r="AI56" s="1" t="s">
        <v>60</v>
      </c>
      <c r="AJ56" s="1" t="s">
        <v>61</v>
      </c>
      <c r="AK56" s="1" t="s">
        <v>60</v>
      </c>
      <c r="AL56" s="1" t="s">
        <v>60</v>
      </c>
      <c r="AM56" s="1" t="s">
        <v>61</v>
      </c>
      <c r="AN56" s="1" t="s">
        <v>61</v>
      </c>
      <c r="AO56" s="1" t="s">
        <v>60</v>
      </c>
      <c r="AP56" s="1" t="s">
        <v>60</v>
      </c>
      <c r="AQ56" s="1" t="s">
        <v>60</v>
      </c>
      <c r="AR56" s="1" t="s">
        <v>61</v>
      </c>
      <c r="AS56" s="1"/>
      <c r="AT56" s="1">
        <v>3</v>
      </c>
      <c r="AU56" s="1">
        <v>3</v>
      </c>
      <c r="AV56" s="1">
        <v>5</v>
      </c>
      <c r="AW56" s="1">
        <v>5</v>
      </c>
      <c r="AX56" s="1">
        <v>5</v>
      </c>
      <c r="AY56" s="1">
        <v>8</v>
      </c>
      <c r="AZ56" s="1">
        <v>6</v>
      </c>
      <c r="BA56" s="1">
        <v>9</v>
      </c>
      <c r="BB56" s="1">
        <v>9</v>
      </c>
      <c r="BC56" s="1">
        <v>11</v>
      </c>
      <c r="BD56" s="1">
        <v>11</v>
      </c>
      <c r="BE56" s="1">
        <v>11</v>
      </c>
    </row>
    <row r="57" spans="1:57" ht="12.75" x14ac:dyDescent="0.2">
      <c r="A57" s="3">
        <v>45052.640021435189</v>
      </c>
      <c r="B57" s="1" t="s">
        <v>56</v>
      </c>
      <c r="C57" s="1" t="s">
        <v>66</v>
      </c>
      <c r="D57" s="1" t="s">
        <v>58</v>
      </c>
      <c r="E57" s="1" t="s">
        <v>59</v>
      </c>
      <c r="F57" s="1" t="s">
        <v>60</v>
      </c>
      <c r="G57" s="1" t="s">
        <v>60</v>
      </c>
      <c r="H57" s="1" t="s">
        <v>60</v>
      </c>
      <c r="I57" s="1" t="s">
        <v>62</v>
      </c>
      <c r="J57" s="1" t="s">
        <v>62</v>
      </c>
      <c r="K57" s="1" t="s">
        <v>60</v>
      </c>
      <c r="L57" s="1" t="s">
        <v>62</v>
      </c>
      <c r="M57" s="1" t="s">
        <v>62</v>
      </c>
      <c r="N57" s="1" t="s">
        <v>60</v>
      </c>
      <c r="O57" s="1" t="s">
        <v>61</v>
      </c>
      <c r="P57" s="1" t="s">
        <v>60</v>
      </c>
      <c r="Q57" s="1" t="s">
        <v>60</v>
      </c>
      <c r="R57" s="1" t="s">
        <v>62</v>
      </c>
      <c r="S57" s="1" t="s">
        <v>62</v>
      </c>
      <c r="T57" s="1" t="s">
        <v>62</v>
      </c>
      <c r="U57" s="1" t="s">
        <v>60</v>
      </c>
      <c r="V57" s="1" t="s">
        <v>62</v>
      </c>
      <c r="W57" s="1" t="s">
        <v>61</v>
      </c>
      <c r="X57" s="1" t="s">
        <v>61</v>
      </c>
      <c r="Y57" s="1" t="s">
        <v>60</v>
      </c>
      <c r="Z57" s="1" t="s">
        <v>62</v>
      </c>
      <c r="AA57" s="1" t="s">
        <v>62</v>
      </c>
      <c r="AB57" s="1" t="s">
        <v>60</v>
      </c>
      <c r="AC57" s="1" t="s">
        <v>60</v>
      </c>
      <c r="AD57" s="1" t="s">
        <v>62</v>
      </c>
      <c r="AE57" s="1" t="s">
        <v>61</v>
      </c>
      <c r="AF57" s="1" t="s">
        <v>60</v>
      </c>
      <c r="AG57" s="1" t="s">
        <v>61</v>
      </c>
      <c r="AH57" s="1" t="s">
        <v>61</v>
      </c>
      <c r="AI57" s="1" t="s">
        <v>60</v>
      </c>
      <c r="AJ57" s="1" t="s">
        <v>60</v>
      </c>
      <c r="AK57" s="1" t="s">
        <v>62</v>
      </c>
      <c r="AL57" s="1" t="s">
        <v>62</v>
      </c>
      <c r="AM57" s="1" t="s">
        <v>62</v>
      </c>
      <c r="AN57" s="1" t="s">
        <v>62</v>
      </c>
      <c r="AO57" s="1" t="s">
        <v>60</v>
      </c>
      <c r="AP57" s="1" t="s">
        <v>60</v>
      </c>
      <c r="AQ57" s="1" t="s">
        <v>62</v>
      </c>
      <c r="AR57" s="1" t="s">
        <v>60</v>
      </c>
      <c r="AS57" s="1"/>
      <c r="AT57" s="1">
        <v>6</v>
      </c>
      <c r="AU57" s="1">
        <v>7</v>
      </c>
      <c r="AV57" s="1">
        <v>5</v>
      </c>
      <c r="AW57" s="1">
        <v>4</v>
      </c>
      <c r="AX57" s="1">
        <v>3</v>
      </c>
      <c r="AY57" s="1">
        <v>3</v>
      </c>
      <c r="AZ57" s="1">
        <v>4</v>
      </c>
      <c r="BA57" s="1">
        <v>6</v>
      </c>
      <c r="BB57" s="1">
        <v>5</v>
      </c>
      <c r="BC57" s="1">
        <v>9</v>
      </c>
      <c r="BD57" s="1">
        <v>11</v>
      </c>
      <c r="BE57" s="1">
        <v>11</v>
      </c>
    </row>
    <row r="58" spans="1:57" ht="12.75" x14ac:dyDescent="0.2">
      <c r="A58" s="3">
        <v>45062.619183692128</v>
      </c>
      <c r="B58" s="1" t="s">
        <v>71</v>
      </c>
      <c r="C58" s="1" t="s">
        <v>66</v>
      </c>
      <c r="D58" s="1" t="s">
        <v>64</v>
      </c>
      <c r="E58" s="1" t="s">
        <v>68</v>
      </c>
      <c r="F58" s="1" t="s">
        <v>61</v>
      </c>
      <c r="G58" s="1" t="s">
        <v>60</v>
      </c>
      <c r="H58" s="1" t="s">
        <v>61</v>
      </c>
      <c r="I58" s="1" t="s">
        <v>62</v>
      </c>
      <c r="J58" s="1" t="s">
        <v>60</v>
      </c>
      <c r="K58" s="1" t="s">
        <v>61</v>
      </c>
      <c r="L58" s="1" t="s">
        <v>60</v>
      </c>
      <c r="M58" s="1" t="s">
        <v>62</v>
      </c>
      <c r="N58" s="1" t="s">
        <v>61</v>
      </c>
      <c r="O58" s="1" t="s">
        <v>61</v>
      </c>
      <c r="P58" s="1" t="s">
        <v>61</v>
      </c>
      <c r="Q58" s="1" t="s">
        <v>61</v>
      </c>
      <c r="R58" s="1" t="s">
        <v>60</v>
      </c>
      <c r="S58" s="1" t="s">
        <v>60</v>
      </c>
      <c r="T58" s="1" t="s">
        <v>60</v>
      </c>
      <c r="U58" s="1" t="s">
        <v>61</v>
      </c>
      <c r="V58" s="1" t="s">
        <v>61</v>
      </c>
      <c r="W58" s="1" t="s">
        <v>61</v>
      </c>
      <c r="X58" s="1" t="s">
        <v>60</v>
      </c>
      <c r="Y58" s="1" t="s">
        <v>60</v>
      </c>
      <c r="Z58" s="1" t="s">
        <v>60</v>
      </c>
      <c r="AA58" s="1" t="s">
        <v>60</v>
      </c>
      <c r="AB58" s="1" t="s">
        <v>62</v>
      </c>
      <c r="AC58" s="1" t="s">
        <v>62</v>
      </c>
      <c r="AD58" s="1" t="s">
        <v>60</v>
      </c>
      <c r="AE58" s="1" t="s">
        <v>61</v>
      </c>
      <c r="AF58" s="1" t="s">
        <v>60</v>
      </c>
      <c r="AG58" s="1" t="s">
        <v>61</v>
      </c>
      <c r="AH58" s="1" t="s">
        <v>61</v>
      </c>
      <c r="AI58" s="1" t="s">
        <v>60</v>
      </c>
      <c r="AJ58" s="1" t="s">
        <v>60</v>
      </c>
      <c r="AK58" s="1" t="s">
        <v>60</v>
      </c>
      <c r="AL58" s="1" t="s">
        <v>60</v>
      </c>
      <c r="AM58" s="1" t="s">
        <v>60</v>
      </c>
      <c r="AN58" s="1" t="s">
        <v>60</v>
      </c>
      <c r="AO58" s="1" t="s">
        <v>60</v>
      </c>
      <c r="AP58" s="1" t="s">
        <v>61</v>
      </c>
      <c r="AQ58" s="1" t="s">
        <v>61</v>
      </c>
      <c r="AR58" s="1" t="s">
        <v>61</v>
      </c>
      <c r="AS58" s="1"/>
      <c r="AT58" s="1">
        <v>9</v>
      </c>
      <c r="AU58" s="1">
        <v>9</v>
      </c>
      <c r="AV58" s="1">
        <v>11</v>
      </c>
      <c r="AW58" s="1">
        <v>4</v>
      </c>
      <c r="AX58" s="1">
        <v>4</v>
      </c>
      <c r="AY58" s="1">
        <v>5</v>
      </c>
      <c r="AZ58" s="1">
        <v>5</v>
      </c>
      <c r="BA58" s="1">
        <v>12</v>
      </c>
      <c r="BB58" s="1">
        <v>8</v>
      </c>
      <c r="BC58" s="1">
        <v>8</v>
      </c>
      <c r="BD58" s="1">
        <v>11</v>
      </c>
      <c r="BE58" s="1">
        <v>11</v>
      </c>
    </row>
    <row r="59" spans="1:57" ht="12.75" x14ac:dyDescent="0.2">
      <c r="A59" s="3">
        <v>45062.639301643518</v>
      </c>
      <c r="B59" s="1" t="s">
        <v>56</v>
      </c>
      <c r="C59" s="1" t="s">
        <v>57</v>
      </c>
      <c r="D59" s="1" t="s">
        <v>64</v>
      </c>
      <c r="E59" s="1" t="s">
        <v>68</v>
      </c>
      <c r="F59" s="1" t="s">
        <v>60</v>
      </c>
      <c r="G59" s="1" t="s">
        <v>60</v>
      </c>
      <c r="H59" s="1" t="s">
        <v>60</v>
      </c>
      <c r="I59" s="1" t="s">
        <v>62</v>
      </c>
      <c r="J59" s="1" t="s">
        <v>62</v>
      </c>
      <c r="K59" s="1" t="s">
        <v>60</v>
      </c>
      <c r="L59" s="1" t="s">
        <v>60</v>
      </c>
      <c r="M59" s="1" t="s">
        <v>62</v>
      </c>
      <c r="N59" s="1" t="s">
        <v>62</v>
      </c>
      <c r="O59" s="1" t="s">
        <v>60</v>
      </c>
      <c r="P59" s="1" t="s">
        <v>62</v>
      </c>
      <c r="Q59" s="1" t="s">
        <v>60</v>
      </c>
      <c r="R59" s="1" t="s">
        <v>60</v>
      </c>
      <c r="S59" s="1" t="s">
        <v>60</v>
      </c>
      <c r="T59" s="1" t="s">
        <v>62</v>
      </c>
      <c r="U59" s="1" t="s">
        <v>62</v>
      </c>
      <c r="V59" s="1" t="s">
        <v>60</v>
      </c>
      <c r="W59" s="1" t="s">
        <v>61</v>
      </c>
      <c r="X59" s="1" t="s">
        <v>60</v>
      </c>
      <c r="Y59" s="1" t="s">
        <v>60</v>
      </c>
      <c r="Z59" s="1" t="s">
        <v>62</v>
      </c>
      <c r="AA59" s="1" t="s">
        <v>62</v>
      </c>
      <c r="AB59" s="1" t="s">
        <v>69</v>
      </c>
      <c r="AC59" s="1" t="s">
        <v>61</v>
      </c>
      <c r="AD59" s="1" t="s">
        <v>61</v>
      </c>
      <c r="AE59" s="1" t="s">
        <v>62</v>
      </c>
      <c r="AF59" s="1" t="s">
        <v>61</v>
      </c>
      <c r="AG59" s="1" t="s">
        <v>69</v>
      </c>
      <c r="AH59" s="1" t="s">
        <v>60</v>
      </c>
      <c r="AI59" s="1" t="s">
        <v>69</v>
      </c>
      <c r="AJ59" s="1" t="s">
        <v>60</v>
      </c>
      <c r="AK59" s="1" t="s">
        <v>60</v>
      </c>
      <c r="AL59" s="1" t="s">
        <v>61</v>
      </c>
      <c r="AM59" s="1" t="s">
        <v>69</v>
      </c>
      <c r="AN59" s="1" t="s">
        <v>69</v>
      </c>
      <c r="AO59" s="1" t="s">
        <v>62</v>
      </c>
      <c r="AP59" s="1" t="s">
        <v>60</v>
      </c>
      <c r="AQ59" s="1" t="s">
        <v>60</v>
      </c>
      <c r="AR59" s="1" t="s">
        <v>60</v>
      </c>
      <c r="AS59" s="1"/>
      <c r="AT59" s="1">
        <v>9</v>
      </c>
      <c r="AU59" s="1">
        <v>3</v>
      </c>
      <c r="AV59" s="1">
        <v>7</v>
      </c>
      <c r="AW59" s="1">
        <v>6</v>
      </c>
      <c r="AX59" s="1">
        <v>4</v>
      </c>
      <c r="AY59" s="1">
        <v>2</v>
      </c>
      <c r="AZ59" s="1">
        <v>1</v>
      </c>
      <c r="BA59" s="1">
        <v>8</v>
      </c>
      <c r="BB59" s="1">
        <v>5</v>
      </c>
      <c r="BC59" s="1">
        <v>12</v>
      </c>
      <c r="BD59" s="1">
        <v>10</v>
      </c>
      <c r="BE59" s="1">
        <v>11</v>
      </c>
    </row>
    <row r="60" spans="1:57" ht="12.75" x14ac:dyDescent="0.2">
      <c r="A60" s="3">
        <v>45062.636483275463</v>
      </c>
      <c r="B60" s="1" t="s">
        <v>71</v>
      </c>
      <c r="C60" s="1" t="s">
        <v>57</v>
      </c>
      <c r="D60" s="1" t="s">
        <v>64</v>
      </c>
      <c r="E60" s="1" t="s">
        <v>68</v>
      </c>
      <c r="F60" s="1" t="s">
        <v>60</v>
      </c>
      <c r="G60" s="1" t="s">
        <v>62</v>
      </c>
      <c r="H60" s="1" t="s">
        <v>61</v>
      </c>
      <c r="I60" s="1" t="s">
        <v>62</v>
      </c>
      <c r="J60" s="1" t="s">
        <v>60</v>
      </c>
      <c r="K60" s="1" t="s">
        <v>61</v>
      </c>
      <c r="L60" s="1" t="s">
        <v>69</v>
      </c>
      <c r="M60" s="1" t="s">
        <v>62</v>
      </c>
      <c r="N60" s="1" t="s">
        <v>62</v>
      </c>
      <c r="O60" s="1" t="s">
        <v>60</v>
      </c>
      <c r="P60" s="1" t="s">
        <v>61</v>
      </c>
      <c r="Q60" s="1" t="s">
        <v>60</v>
      </c>
      <c r="R60" s="1" t="s">
        <v>60</v>
      </c>
      <c r="S60" s="1" t="s">
        <v>60</v>
      </c>
      <c r="T60" s="1" t="s">
        <v>62</v>
      </c>
      <c r="U60" s="1" t="s">
        <v>62</v>
      </c>
      <c r="V60" s="1" t="s">
        <v>60</v>
      </c>
      <c r="W60" s="1" t="s">
        <v>60</v>
      </c>
      <c r="X60" s="1" t="s">
        <v>61</v>
      </c>
      <c r="Y60" s="1" t="s">
        <v>60</v>
      </c>
      <c r="Z60" s="1" t="s">
        <v>60</v>
      </c>
      <c r="AA60" s="1" t="s">
        <v>60</v>
      </c>
      <c r="AB60" s="1" t="s">
        <v>61</v>
      </c>
      <c r="AC60" s="1" t="s">
        <v>61</v>
      </c>
      <c r="AD60" s="1" t="s">
        <v>62</v>
      </c>
      <c r="AE60" s="1" t="s">
        <v>69</v>
      </c>
      <c r="AF60" s="1" t="s">
        <v>62</v>
      </c>
      <c r="AG60" s="1" t="s">
        <v>61</v>
      </c>
      <c r="AH60" s="1" t="s">
        <v>61</v>
      </c>
      <c r="AI60" s="1" t="s">
        <v>60</v>
      </c>
      <c r="AJ60" s="1" t="s">
        <v>60</v>
      </c>
      <c r="AK60" s="1" t="s">
        <v>60</v>
      </c>
      <c r="AL60" s="1" t="s">
        <v>62</v>
      </c>
      <c r="AM60" s="1" t="s">
        <v>62</v>
      </c>
      <c r="AN60" s="1" t="s">
        <v>60</v>
      </c>
      <c r="AO60" s="1" t="s">
        <v>60</v>
      </c>
      <c r="AP60" s="1" t="s">
        <v>60</v>
      </c>
      <c r="AQ60" s="1" t="s">
        <v>62</v>
      </c>
      <c r="AR60" s="1" t="s">
        <v>61</v>
      </c>
      <c r="AS60" s="1"/>
      <c r="AT60" s="1">
        <v>6</v>
      </c>
      <c r="AU60" s="1">
        <v>1</v>
      </c>
      <c r="AV60" s="1">
        <v>2</v>
      </c>
      <c r="AW60" s="1">
        <v>3</v>
      </c>
      <c r="AX60" s="1">
        <v>5</v>
      </c>
      <c r="AY60" s="1">
        <v>4</v>
      </c>
      <c r="AZ60" s="1">
        <v>7</v>
      </c>
      <c r="BA60" s="1">
        <v>12</v>
      </c>
      <c r="BB60" s="1">
        <v>8</v>
      </c>
      <c r="BC60" s="1">
        <v>9</v>
      </c>
      <c r="BD60" s="1">
        <v>10</v>
      </c>
      <c r="BE60" s="1">
        <v>11</v>
      </c>
    </row>
    <row r="61" spans="1:57" ht="12.75" x14ac:dyDescent="0.2">
      <c r="A61" s="3">
        <v>45052.530088703701</v>
      </c>
      <c r="B61" s="1" t="s">
        <v>56</v>
      </c>
      <c r="C61" s="1" t="s">
        <v>57</v>
      </c>
      <c r="D61" s="1" t="s">
        <v>58</v>
      </c>
      <c r="E61" s="1" t="s">
        <v>59</v>
      </c>
      <c r="F61" s="1" t="s">
        <v>60</v>
      </c>
      <c r="G61" s="1" t="s">
        <v>60</v>
      </c>
      <c r="H61" s="1" t="s">
        <v>61</v>
      </c>
      <c r="I61" s="1" t="s">
        <v>62</v>
      </c>
      <c r="J61" s="1" t="s">
        <v>62</v>
      </c>
      <c r="K61" s="1" t="s">
        <v>69</v>
      </c>
      <c r="L61" s="1" t="s">
        <v>69</v>
      </c>
      <c r="M61" s="1" t="s">
        <v>62</v>
      </c>
      <c r="N61" s="1" t="s">
        <v>69</v>
      </c>
      <c r="O61" s="1" t="s">
        <v>60</v>
      </c>
      <c r="P61" s="1" t="s">
        <v>62</v>
      </c>
      <c r="Q61" s="1" t="s">
        <v>60</v>
      </c>
      <c r="R61" s="1" t="s">
        <v>60</v>
      </c>
      <c r="S61" s="1" t="s">
        <v>62</v>
      </c>
      <c r="T61" s="1" t="s">
        <v>69</v>
      </c>
      <c r="U61" s="1" t="s">
        <v>60</v>
      </c>
      <c r="V61" s="1" t="s">
        <v>60</v>
      </c>
      <c r="W61" s="1" t="s">
        <v>60</v>
      </c>
      <c r="X61" s="1" t="s">
        <v>60</v>
      </c>
      <c r="Y61" s="1" t="s">
        <v>61</v>
      </c>
      <c r="Z61" s="1" t="s">
        <v>62</v>
      </c>
      <c r="AA61" s="1" t="s">
        <v>60</v>
      </c>
      <c r="AB61" s="1" t="s">
        <v>61</v>
      </c>
      <c r="AC61" s="1" t="s">
        <v>61</v>
      </c>
      <c r="AD61" s="1" t="s">
        <v>69</v>
      </c>
      <c r="AE61" s="1" t="s">
        <v>69</v>
      </c>
      <c r="AF61" s="1" t="s">
        <v>69</v>
      </c>
      <c r="AG61" s="1" t="s">
        <v>61</v>
      </c>
      <c r="AH61" s="1" t="s">
        <v>60</v>
      </c>
      <c r="AI61" s="1" t="s">
        <v>62</v>
      </c>
      <c r="AJ61" s="1" t="s">
        <v>61</v>
      </c>
      <c r="AK61" s="1" t="s">
        <v>69</v>
      </c>
      <c r="AL61" s="1" t="s">
        <v>69</v>
      </c>
      <c r="AM61" s="1" t="s">
        <v>69</v>
      </c>
      <c r="AN61" s="1" t="s">
        <v>62</v>
      </c>
      <c r="AO61" s="1" t="s">
        <v>69</v>
      </c>
      <c r="AP61" s="1" t="s">
        <v>61</v>
      </c>
      <c r="AQ61" s="1" t="s">
        <v>62</v>
      </c>
      <c r="AR61" s="1" t="s">
        <v>69</v>
      </c>
      <c r="AS61" s="1"/>
      <c r="AT61" s="1">
        <v>5</v>
      </c>
      <c r="AU61" s="1">
        <v>3</v>
      </c>
      <c r="AV61" s="1">
        <v>6</v>
      </c>
      <c r="AW61" s="1">
        <v>1</v>
      </c>
      <c r="AX61" s="1">
        <v>2</v>
      </c>
      <c r="AY61" s="1">
        <v>4</v>
      </c>
      <c r="AZ61" s="1">
        <v>7</v>
      </c>
      <c r="BA61" s="1">
        <v>12</v>
      </c>
      <c r="BB61" s="1">
        <v>8</v>
      </c>
      <c r="BC61" s="1">
        <v>9</v>
      </c>
      <c r="BD61" s="1">
        <v>10</v>
      </c>
      <c r="BE61" s="1">
        <v>11</v>
      </c>
    </row>
    <row r="62" spans="1:57" ht="12.75" x14ac:dyDescent="0.2">
      <c r="A62" s="3">
        <v>45061.872129236115</v>
      </c>
      <c r="B62" s="1" t="s">
        <v>71</v>
      </c>
      <c r="C62" s="1" t="s">
        <v>66</v>
      </c>
      <c r="D62" s="1" t="s">
        <v>64</v>
      </c>
      <c r="E62" s="1" t="s">
        <v>68</v>
      </c>
      <c r="F62" s="1" t="s">
        <v>61</v>
      </c>
      <c r="G62" s="1" t="s">
        <v>61</v>
      </c>
      <c r="H62" s="1" t="s">
        <v>61</v>
      </c>
      <c r="I62" s="1" t="s">
        <v>61</v>
      </c>
      <c r="J62" s="1" t="s">
        <v>61</v>
      </c>
      <c r="K62" s="1" t="s">
        <v>62</v>
      </c>
      <c r="L62" s="1" t="s">
        <v>62</v>
      </c>
      <c r="M62" s="1" t="s">
        <v>60</v>
      </c>
      <c r="N62" s="1" t="s">
        <v>60</v>
      </c>
      <c r="O62" s="1" t="s">
        <v>61</v>
      </c>
      <c r="P62" s="1" t="s">
        <v>61</v>
      </c>
      <c r="Q62" s="1" t="s">
        <v>61</v>
      </c>
      <c r="R62" s="1" t="s">
        <v>62</v>
      </c>
      <c r="S62" s="1" t="s">
        <v>62</v>
      </c>
      <c r="T62" s="1" t="s">
        <v>60</v>
      </c>
      <c r="U62" s="1" t="s">
        <v>60</v>
      </c>
      <c r="V62" s="1" t="s">
        <v>60</v>
      </c>
      <c r="W62" s="1" t="s">
        <v>60</v>
      </c>
      <c r="X62" s="1" t="s">
        <v>61</v>
      </c>
      <c r="Y62" s="1" t="s">
        <v>60</v>
      </c>
      <c r="Z62" s="1" t="s">
        <v>60</v>
      </c>
      <c r="AA62" s="1" t="s">
        <v>62</v>
      </c>
      <c r="AB62" s="1" t="s">
        <v>60</v>
      </c>
      <c r="AC62" s="1" t="s">
        <v>60</v>
      </c>
      <c r="AD62" s="1" t="s">
        <v>60</v>
      </c>
      <c r="AE62" s="1" t="s">
        <v>60</v>
      </c>
      <c r="AF62" s="1" t="s">
        <v>62</v>
      </c>
      <c r="AG62" s="1" t="s">
        <v>61</v>
      </c>
      <c r="AH62" s="1" t="s">
        <v>60</v>
      </c>
      <c r="AI62" s="1" t="s">
        <v>60</v>
      </c>
      <c r="AJ62" s="1" t="s">
        <v>60</v>
      </c>
      <c r="AK62" s="1" t="s">
        <v>62</v>
      </c>
      <c r="AL62" s="1" t="s">
        <v>60</v>
      </c>
      <c r="AM62" s="1" t="s">
        <v>60</v>
      </c>
      <c r="AN62" s="1" t="s">
        <v>60</v>
      </c>
      <c r="AO62" s="1" t="s">
        <v>62</v>
      </c>
      <c r="AP62" s="1" t="s">
        <v>62</v>
      </c>
      <c r="AQ62" s="1" t="s">
        <v>62</v>
      </c>
      <c r="AR62" s="1" t="s">
        <v>60</v>
      </c>
      <c r="AS62" s="1"/>
      <c r="AT62" s="1">
        <v>12</v>
      </c>
      <c r="AU62" s="1">
        <v>1</v>
      </c>
      <c r="AV62" s="1">
        <v>2</v>
      </c>
      <c r="AW62" s="1">
        <v>3</v>
      </c>
      <c r="AX62" s="1">
        <v>4</v>
      </c>
      <c r="AY62" s="1">
        <v>5</v>
      </c>
      <c r="AZ62" s="1">
        <v>6</v>
      </c>
      <c r="BA62" s="1">
        <v>7</v>
      </c>
      <c r="BB62" s="1">
        <v>8</v>
      </c>
      <c r="BC62" s="1">
        <v>9</v>
      </c>
      <c r="BD62" s="1">
        <v>10</v>
      </c>
      <c r="BE62" s="1">
        <v>11</v>
      </c>
    </row>
    <row r="63" spans="1:57" ht="12.75" x14ac:dyDescent="0.2">
      <c r="A63" s="3">
        <v>45052.001042407406</v>
      </c>
      <c r="B63" s="1" t="s">
        <v>56</v>
      </c>
      <c r="C63" s="1" t="s">
        <v>57</v>
      </c>
      <c r="D63" s="1" t="s">
        <v>58</v>
      </c>
      <c r="E63" s="1" t="s">
        <v>59</v>
      </c>
      <c r="F63" s="1" t="s">
        <v>62</v>
      </c>
      <c r="G63" s="1" t="s">
        <v>60</v>
      </c>
      <c r="H63" s="1" t="s">
        <v>60</v>
      </c>
      <c r="I63" s="1" t="s">
        <v>61</v>
      </c>
      <c r="J63" s="1" t="s">
        <v>60</v>
      </c>
      <c r="K63" s="1" t="s">
        <v>60</v>
      </c>
      <c r="L63" s="1" t="s">
        <v>62</v>
      </c>
      <c r="M63" s="1" t="s">
        <v>60</v>
      </c>
      <c r="N63" s="1" t="s">
        <v>60</v>
      </c>
      <c r="O63" s="1" t="s">
        <v>61</v>
      </c>
      <c r="P63" s="1" t="s">
        <v>60</v>
      </c>
      <c r="Q63" s="1" t="s">
        <v>62</v>
      </c>
      <c r="R63" s="1" t="s">
        <v>60</v>
      </c>
      <c r="S63" s="1" t="s">
        <v>60</v>
      </c>
      <c r="T63" s="1" t="s">
        <v>61</v>
      </c>
      <c r="U63" s="1" t="s">
        <v>62</v>
      </c>
      <c r="V63" s="1" t="s">
        <v>60</v>
      </c>
      <c r="W63" s="1" t="s">
        <v>60</v>
      </c>
      <c r="X63" s="1" t="s">
        <v>61</v>
      </c>
      <c r="Y63" s="1" t="s">
        <v>60</v>
      </c>
      <c r="Z63" s="1" t="s">
        <v>60</v>
      </c>
      <c r="AA63" s="1" t="s">
        <v>62</v>
      </c>
      <c r="AB63" s="1" t="s">
        <v>61</v>
      </c>
      <c r="AC63" s="1" t="s">
        <v>60</v>
      </c>
      <c r="AD63" s="1" t="s">
        <v>62</v>
      </c>
      <c r="AE63" s="1" t="s">
        <v>60</v>
      </c>
      <c r="AF63" s="1" t="s">
        <v>60</v>
      </c>
      <c r="AG63" s="1" t="s">
        <v>61</v>
      </c>
      <c r="AH63" s="1" t="s">
        <v>60</v>
      </c>
      <c r="AI63" s="1" t="s">
        <v>62</v>
      </c>
      <c r="AJ63" s="1" t="s">
        <v>60</v>
      </c>
      <c r="AK63" s="1" t="s">
        <v>69</v>
      </c>
      <c r="AL63" s="1" t="s">
        <v>60</v>
      </c>
      <c r="AM63" s="1" t="s">
        <v>62</v>
      </c>
      <c r="AN63" s="1" t="s">
        <v>62</v>
      </c>
      <c r="AO63" s="1" t="s">
        <v>62</v>
      </c>
      <c r="AP63" s="1" t="s">
        <v>60</v>
      </c>
      <c r="AQ63" s="1" t="s">
        <v>62</v>
      </c>
      <c r="AR63" s="1" t="s">
        <v>60</v>
      </c>
      <c r="AS63" s="1"/>
      <c r="AT63" s="1">
        <v>5</v>
      </c>
      <c r="AU63" s="1">
        <v>4</v>
      </c>
      <c r="AV63" s="1">
        <v>8</v>
      </c>
      <c r="AW63" s="1">
        <v>6</v>
      </c>
      <c r="AX63" s="1">
        <v>3</v>
      </c>
      <c r="AY63" s="1">
        <v>2</v>
      </c>
      <c r="AZ63" s="1">
        <v>1</v>
      </c>
      <c r="BA63" s="1">
        <v>12</v>
      </c>
      <c r="BB63" s="1">
        <v>7</v>
      </c>
      <c r="BC63" s="1">
        <v>9</v>
      </c>
      <c r="BD63" s="1">
        <v>10</v>
      </c>
      <c r="BE63" s="1">
        <v>11</v>
      </c>
    </row>
    <row r="64" spans="1:57" ht="12.75" x14ac:dyDescent="0.2">
      <c r="A64" s="3">
        <v>45061.810923819445</v>
      </c>
      <c r="B64" s="1" t="s">
        <v>56</v>
      </c>
      <c r="C64" s="1" t="s">
        <v>57</v>
      </c>
      <c r="D64" s="1" t="s">
        <v>58</v>
      </c>
      <c r="E64" s="1" t="s">
        <v>59</v>
      </c>
      <c r="F64" s="1" t="s">
        <v>60</v>
      </c>
      <c r="G64" s="1" t="s">
        <v>61</v>
      </c>
      <c r="H64" s="1" t="s">
        <v>60</v>
      </c>
      <c r="I64" s="1" t="s">
        <v>60</v>
      </c>
      <c r="J64" s="1" t="s">
        <v>60</v>
      </c>
      <c r="K64" s="1" t="s">
        <v>61</v>
      </c>
      <c r="L64" s="1" t="s">
        <v>62</v>
      </c>
      <c r="M64" s="1" t="s">
        <v>62</v>
      </c>
      <c r="N64" s="1" t="s">
        <v>62</v>
      </c>
      <c r="O64" s="1" t="s">
        <v>61</v>
      </c>
      <c r="P64" s="1" t="s">
        <v>62</v>
      </c>
      <c r="Q64" s="1" t="s">
        <v>61</v>
      </c>
      <c r="R64" s="1" t="s">
        <v>62</v>
      </c>
      <c r="S64" s="1" t="s">
        <v>60</v>
      </c>
      <c r="T64" s="1" t="s">
        <v>60</v>
      </c>
      <c r="U64" s="1" t="s">
        <v>60</v>
      </c>
      <c r="V64" s="1" t="s">
        <v>69</v>
      </c>
      <c r="W64" s="1" t="s">
        <v>62</v>
      </c>
      <c r="X64" s="1" t="s">
        <v>62</v>
      </c>
      <c r="Y64" s="1" t="s">
        <v>60</v>
      </c>
      <c r="Z64" s="1" t="s">
        <v>60</v>
      </c>
      <c r="AA64" s="1" t="s">
        <v>62</v>
      </c>
      <c r="AB64" s="1" t="s">
        <v>60</v>
      </c>
      <c r="AC64" s="1" t="s">
        <v>60</v>
      </c>
      <c r="AD64" s="1" t="s">
        <v>69</v>
      </c>
      <c r="AE64" s="1" t="s">
        <v>69</v>
      </c>
      <c r="AF64" s="1" t="s">
        <v>69</v>
      </c>
      <c r="AG64" s="1" t="s">
        <v>62</v>
      </c>
      <c r="AH64" s="1" t="s">
        <v>61</v>
      </c>
      <c r="AI64" s="1" t="s">
        <v>69</v>
      </c>
      <c r="AJ64" s="1" t="s">
        <v>60</v>
      </c>
      <c r="AK64" s="1" t="s">
        <v>69</v>
      </c>
      <c r="AL64" s="1" t="s">
        <v>60</v>
      </c>
      <c r="AM64" s="1" t="s">
        <v>69</v>
      </c>
      <c r="AN64" s="1" t="s">
        <v>62</v>
      </c>
      <c r="AO64" s="1" t="s">
        <v>62</v>
      </c>
      <c r="AP64" s="1" t="s">
        <v>61</v>
      </c>
      <c r="AQ64" s="1" t="s">
        <v>62</v>
      </c>
      <c r="AR64" s="1" t="s">
        <v>62</v>
      </c>
      <c r="AS64" s="1"/>
      <c r="AT64" s="1">
        <v>6</v>
      </c>
      <c r="AU64" s="1">
        <v>4</v>
      </c>
      <c r="AV64" s="1">
        <v>7</v>
      </c>
      <c r="AW64" s="1">
        <v>8</v>
      </c>
      <c r="AX64" s="1">
        <v>5</v>
      </c>
      <c r="AY64" s="1">
        <v>3</v>
      </c>
      <c r="AZ64" s="1">
        <v>1</v>
      </c>
      <c r="BA64" s="1">
        <v>12</v>
      </c>
      <c r="BB64" s="1">
        <v>2</v>
      </c>
      <c r="BC64" s="1">
        <v>9</v>
      </c>
      <c r="BD64" s="1">
        <v>10</v>
      </c>
      <c r="BE64" s="1">
        <v>11</v>
      </c>
    </row>
    <row r="65" spans="1:57" ht="12.75" x14ac:dyDescent="0.2">
      <c r="A65" s="3">
        <v>45061.85348690972</v>
      </c>
      <c r="B65" s="1" t="s">
        <v>56</v>
      </c>
      <c r="C65" s="1" t="s">
        <v>57</v>
      </c>
      <c r="D65" s="1" t="s">
        <v>64</v>
      </c>
      <c r="E65" s="1" t="s">
        <v>59</v>
      </c>
      <c r="F65" s="1" t="s">
        <v>61</v>
      </c>
      <c r="G65" s="1" t="s">
        <v>60</v>
      </c>
      <c r="H65" s="1" t="s">
        <v>60</v>
      </c>
      <c r="I65" s="1" t="s">
        <v>60</v>
      </c>
      <c r="J65" s="1" t="s">
        <v>62</v>
      </c>
      <c r="K65" s="1" t="s">
        <v>60</v>
      </c>
      <c r="L65" s="1" t="s">
        <v>62</v>
      </c>
      <c r="M65" s="1" t="s">
        <v>62</v>
      </c>
      <c r="N65" s="1" t="s">
        <v>60</v>
      </c>
      <c r="O65" s="1" t="s">
        <v>61</v>
      </c>
      <c r="P65" s="1" t="s">
        <v>62</v>
      </c>
      <c r="Q65" s="1" t="s">
        <v>60</v>
      </c>
      <c r="R65" s="1" t="s">
        <v>60</v>
      </c>
      <c r="S65" s="1" t="s">
        <v>60</v>
      </c>
      <c r="T65" s="1" t="s">
        <v>60</v>
      </c>
      <c r="U65" s="1" t="s">
        <v>60</v>
      </c>
      <c r="V65" s="1" t="s">
        <v>60</v>
      </c>
      <c r="W65" s="1" t="s">
        <v>61</v>
      </c>
      <c r="X65" s="1" t="s">
        <v>61</v>
      </c>
      <c r="Y65" s="1" t="s">
        <v>62</v>
      </c>
      <c r="Z65" s="1" t="s">
        <v>60</v>
      </c>
      <c r="AA65" s="1" t="s">
        <v>62</v>
      </c>
      <c r="AB65" s="1" t="s">
        <v>60</v>
      </c>
      <c r="AC65" s="1" t="s">
        <v>62</v>
      </c>
      <c r="AD65" s="1" t="s">
        <v>60</v>
      </c>
      <c r="AE65" s="1" t="s">
        <v>60</v>
      </c>
      <c r="AF65" s="1" t="s">
        <v>61</v>
      </c>
      <c r="AG65" s="1" t="s">
        <v>61</v>
      </c>
      <c r="AH65" s="1" t="s">
        <v>60</v>
      </c>
      <c r="AI65" s="1" t="s">
        <v>62</v>
      </c>
      <c r="AJ65" s="1" t="s">
        <v>60</v>
      </c>
      <c r="AK65" s="1" t="s">
        <v>60</v>
      </c>
      <c r="AL65" s="1" t="s">
        <v>62</v>
      </c>
      <c r="AM65" s="1" t="s">
        <v>60</v>
      </c>
      <c r="AN65" s="1" t="s">
        <v>60</v>
      </c>
      <c r="AO65" s="1" t="s">
        <v>60</v>
      </c>
      <c r="AP65" s="1" t="s">
        <v>60</v>
      </c>
      <c r="AQ65" s="1" t="s">
        <v>60</v>
      </c>
      <c r="AR65" s="1" t="s">
        <v>61</v>
      </c>
      <c r="AS65" s="1"/>
      <c r="AT65" s="1">
        <v>7</v>
      </c>
      <c r="AU65" s="1">
        <v>5</v>
      </c>
      <c r="AV65" s="1">
        <v>6</v>
      </c>
      <c r="AW65" s="1">
        <v>3</v>
      </c>
      <c r="AX65" s="1">
        <v>4</v>
      </c>
      <c r="AY65" s="1">
        <v>2</v>
      </c>
      <c r="AZ65" s="1">
        <v>1</v>
      </c>
      <c r="BA65" s="1">
        <v>10</v>
      </c>
      <c r="BB65" s="1">
        <v>8</v>
      </c>
      <c r="BC65" s="1">
        <v>12</v>
      </c>
      <c r="BD65" s="1">
        <v>9</v>
      </c>
      <c r="BE65" s="1">
        <v>11</v>
      </c>
    </row>
    <row r="66" spans="1:57" ht="12.75" x14ac:dyDescent="0.2">
      <c r="A66" s="3">
        <v>45052.607800428239</v>
      </c>
      <c r="B66" s="1" t="s">
        <v>56</v>
      </c>
      <c r="C66" s="1" t="s">
        <v>57</v>
      </c>
      <c r="D66" s="1" t="s">
        <v>58</v>
      </c>
      <c r="E66" s="1" t="s">
        <v>59</v>
      </c>
      <c r="F66" s="1" t="s">
        <v>61</v>
      </c>
      <c r="G66" s="1" t="s">
        <v>61</v>
      </c>
      <c r="H66" s="1" t="s">
        <v>61</v>
      </c>
      <c r="I66" s="1" t="s">
        <v>61</v>
      </c>
      <c r="J66" s="1" t="s">
        <v>61</v>
      </c>
      <c r="K66" s="1" t="s">
        <v>60</v>
      </c>
      <c r="L66" s="1" t="s">
        <v>69</v>
      </c>
      <c r="M66" s="1" t="s">
        <v>60</v>
      </c>
      <c r="N66" s="1" t="s">
        <v>61</v>
      </c>
      <c r="O66" s="1" t="s">
        <v>61</v>
      </c>
      <c r="P66" s="1" t="s">
        <v>60</v>
      </c>
      <c r="Q66" s="1" t="s">
        <v>61</v>
      </c>
      <c r="R66" s="1" t="s">
        <v>62</v>
      </c>
      <c r="S66" s="1" t="s">
        <v>62</v>
      </c>
      <c r="T66" s="1" t="s">
        <v>60</v>
      </c>
      <c r="U66" s="1" t="s">
        <v>61</v>
      </c>
      <c r="V66" s="1" t="s">
        <v>61</v>
      </c>
      <c r="W66" s="1" t="s">
        <v>60</v>
      </c>
      <c r="X66" s="1" t="s">
        <v>62</v>
      </c>
      <c r="Y66" s="1" t="s">
        <v>62</v>
      </c>
      <c r="Z66" s="1" t="s">
        <v>62</v>
      </c>
      <c r="AA66" s="1" t="s">
        <v>61</v>
      </c>
      <c r="AB66" s="1" t="s">
        <v>62</v>
      </c>
      <c r="AC66" s="1" t="s">
        <v>69</v>
      </c>
      <c r="AD66" s="1" t="s">
        <v>60</v>
      </c>
      <c r="AE66" s="1" t="s">
        <v>69</v>
      </c>
      <c r="AF66" s="1" t="s">
        <v>69</v>
      </c>
      <c r="AG66" s="1" t="s">
        <v>60</v>
      </c>
      <c r="AH66" s="1" t="s">
        <v>60</v>
      </c>
      <c r="AI66" s="1" t="s">
        <v>69</v>
      </c>
      <c r="AJ66" s="1" t="s">
        <v>69</v>
      </c>
      <c r="AK66" s="1" t="s">
        <v>62</v>
      </c>
      <c r="AL66" s="1" t="s">
        <v>60</v>
      </c>
      <c r="AM66" s="1" t="s">
        <v>60</v>
      </c>
      <c r="AN66" s="1" t="s">
        <v>60</v>
      </c>
      <c r="AO66" s="1" t="s">
        <v>62</v>
      </c>
      <c r="AP66" s="1" t="s">
        <v>62</v>
      </c>
      <c r="AQ66" s="1" t="s">
        <v>69</v>
      </c>
      <c r="AR66" s="1" t="s">
        <v>62</v>
      </c>
      <c r="AS66" s="1"/>
      <c r="AT66" s="1">
        <v>7</v>
      </c>
      <c r="AU66" s="1">
        <v>2</v>
      </c>
      <c r="AV66" s="1">
        <v>5</v>
      </c>
      <c r="AW66" s="1">
        <v>4</v>
      </c>
      <c r="AX66" s="1">
        <v>3</v>
      </c>
      <c r="AY66" s="1">
        <v>6</v>
      </c>
      <c r="AZ66" s="1">
        <v>1</v>
      </c>
      <c r="BA66" s="1">
        <v>8</v>
      </c>
      <c r="BB66" s="1">
        <v>9</v>
      </c>
      <c r="BC66" s="1">
        <v>12</v>
      </c>
      <c r="BD66" s="1">
        <v>11</v>
      </c>
      <c r="BE66" s="1">
        <v>10</v>
      </c>
    </row>
    <row r="67" spans="1:57" ht="12.75" x14ac:dyDescent="0.2">
      <c r="A67" s="3">
        <v>45052.532744108801</v>
      </c>
      <c r="B67" s="1" t="s">
        <v>56</v>
      </c>
      <c r="C67" s="1" t="s">
        <v>66</v>
      </c>
      <c r="D67" s="1" t="s">
        <v>58</v>
      </c>
      <c r="E67" s="1" t="s">
        <v>59</v>
      </c>
      <c r="F67" s="1" t="s">
        <v>60</v>
      </c>
      <c r="G67" s="1" t="s">
        <v>60</v>
      </c>
      <c r="H67" s="1" t="s">
        <v>61</v>
      </c>
      <c r="I67" s="1" t="s">
        <v>62</v>
      </c>
      <c r="J67" s="1" t="s">
        <v>62</v>
      </c>
      <c r="K67" s="1" t="s">
        <v>62</v>
      </c>
      <c r="L67" s="1" t="s">
        <v>69</v>
      </c>
      <c r="M67" s="1" t="s">
        <v>69</v>
      </c>
      <c r="N67" s="1" t="s">
        <v>62</v>
      </c>
      <c r="O67" s="1" t="s">
        <v>60</v>
      </c>
      <c r="P67" s="1" t="s">
        <v>62</v>
      </c>
      <c r="Q67" s="1" t="s">
        <v>60</v>
      </c>
      <c r="R67" s="1" t="s">
        <v>60</v>
      </c>
      <c r="S67" s="1" t="s">
        <v>62</v>
      </c>
      <c r="T67" s="1" t="s">
        <v>69</v>
      </c>
      <c r="U67" s="1" t="s">
        <v>60</v>
      </c>
      <c r="V67" s="1" t="s">
        <v>61</v>
      </c>
      <c r="W67" s="1" t="s">
        <v>60</v>
      </c>
      <c r="X67" s="1" t="s">
        <v>60</v>
      </c>
      <c r="Y67" s="1" t="s">
        <v>60</v>
      </c>
      <c r="Z67" s="1" t="s">
        <v>62</v>
      </c>
      <c r="AA67" s="1" t="s">
        <v>60</v>
      </c>
      <c r="AB67" s="1" t="s">
        <v>60</v>
      </c>
      <c r="AC67" s="1" t="s">
        <v>61</v>
      </c>
      <c r="AD67" s="1" t="s">
        <v>69</v>
      </c>
      <c r="AE67" s="1" t="s">
        <v>69</v>
      </c>
      <c r="AF67" s="1" t="s">
        <v>69</v>
      </c>
      <c r="AG67" s="1" t="s">
        <v>61</v>
      </c>
      <c r="AH67" s="1" t="s">
        <v>60</v>
      </c>
      <c r="AI67" s="1" t="s">
        <v>62</v>
      </c>
      <c r="AJ67" s="1" t="s">
        <v>60</v>
      </c>
      <c r="AK67" s="1" t="s">
        <v>69</v>
      </c>
      <c r="AL67" s="1" t="s">
        <v>69</v>
      </c>
      <c r="AM67" s="1" t="s">
        <v>69</v>
      </c>
      <c r="AN67" s="1" t="s">
        <v>60</v>
      </c>
      <c r="AO67" s="1" t="s">
        <v>62</v>
      </c>
      <c r="AP67" s="1" t="s">
        <v>60</v>
      </c>
      <c r="AQ67" s="1" t="s">
        <v>62</v>
      </c>
      <c r="AR67" s="1" t="s">
        <v>62</v>
      </c>
      <c r="AS67" s="1"/>
      <c r="AT67" s="1">
        <v>7</v>
      </c>
      <c r="AU67" s="1">
        <v>3</v>
      </c>
      <c r="AV67" s="1">
        <v>4</v>
      </c>
      <c r="AW67" s="1">
        <v>1</v>
      </c>
      <c r="AX67" s="1">
        <v>2</v>
      </c>
      <c r="AY67" s="1">
        <v>5</v>
      </c>
      <c r="AZ67" s="1">
        <v>6</v>
      </c>
      <c r="BA67" s="1">
        <v>9</v>
      </c>
      <c r="BB67" s="1">
        <v>8</v>
      </c>
      <c r="BC67" s="1">
        <v>12</v>
      </c>
      <c r="BD67" s="1">
        <v>11</v>
      </c>
      <c r="BE67" s="1">
        <v>10</v>
      </c>
    </row>
    <row r="68" spans="1:57" ht="12.75" x14ac:dyDescent="0.2">
      <c r="A68" s="3">
        <v>45052.436723495368</v>
      </c>
      <c r="B68" s="1" t="s">
        <v>56</v>
      </c>
      <c r="C68" s="1" t="s">
        <v>57</v>
      </c>
      <c r="D68" s="1" t="s">
        <v>58</v>
      </c>
      <c r="E68" s="1" t="s">
        <v>59</v>
      </c>
      <c r="F68" s="1" t="s">
        <v>60</v>
      </c>
      <c r="G68" s="1" t="s">
        <v>69</v>
      </c>
      <c r="H68" s="1" t="s">
        <v>60</v>
      </c>
      <c r="I68" s="1" t="s">
        <v>62</v>
      </c>
      <c r="J68" s="1" t="s">
        <v>60</v>
      </c>
      <c r="K68" s="1" t="s">
        <v>61</v>
      </c>
      <c r="L68" s="1" t="s">
        <v>69</v>
      </c>
      <c r="M68" s="1" t="s">
        <v>60</v>
      </c>
      <c r="N68" s="1" t="s">
        <v>62</v>
      </c>
      <c r="O68" s="1" t="s">
        <v>60</v>
      </c>
      <c r="P68" s="1" t="s">
        <v>61</v>
      </c>
      <c r="Q68" s="1" t="s">
        <v>69</v>
      </c>
      <c r="R68" s="1" t="s">
        <v>62</v>
      </c>
      <c r="S68" s="1" t="s">
        <v>62</v>
      </c>
      <c r="T68" s="1" t="s">
        <v>62</v>
      </c>
      <c r="U68" s="1" t="s">
        <v>69</v>
      </c>
      <c r="V68" s="1" t="s">
        <v>60</v>
      </c>
      <c r="W68" s="1" t="s">
        <v>62</v>
      </c>
      <c r="X68" s="1" t="s">
        <v>60</v>
      </c>
      <c r="Y68" s="1" t="s">
        <v>61</v>
      </c>
      <c r="Z68" s="1" t="s">
        <v>60</v>
      </c>
      <c r="AA68" s="1" t="s">
        <v>60</v>
      </c>
      <c r="AB68" s="1" t="s">
        <v>60</v>
      </c>
      <c r="AC68" s="1" t="s">
        <v>62</v>
      </c>
      <c r="AD68" s="1" t="s">
        <v>62</v>
      </c>
      <c r="AE68" s="1" t="s">
        <v>62</v>
      </c>
      <c r="AF68" s="1" t="s">
        <v>60</v>
      </c>
      <c r="AG68" s="1" t="s">
        <v>60</v>
      </c>
      <c r="AH68" s="1" t="s">
        <v>62</v>
      </c>
      <c r="AI68" s="1" t="s">
        <v>60</v>
      </c>
      <c r="AJ68" s="1" t="s">
        <v>62</v>
      </c>
      <c r="AK68" s="1" t="s">
        <v>60</v>
      </c>
      <c r="AL68" s="1" t="s">
        <v>62</v>
      </c>
      <c r="AM68" s="1" t="s">
        <v>60</v>
      </c>
      <c r="AN68" s="1" t="s">
        <v>62</v>
      </c>
      <c r="AO68" s="1" t="s">
        <v>60</v>
      </c>
      <c r="AP68" s="1" t="s">
        <v>62</v>
      </c>
      <c r="AQ68" s="1" t="s">
        <v>62</v>
      </c>
      <c r="AR68" s="1" t="s">
        <v>60</v>
      </c>
      <c r="AS68" s="1"/>
      <c r="AT68" s="1">
        <v>5</v>
      </c>
      <c r="AU68" s="1">
        <v>9</v>
      </c>
      <c r="AV68" s="1">
        <v>12</v>
      </c>
      <c r="AW68" s="1">
        <v>3</v>
      </c>
      <c r="AX68" s="1">
        <v>12</v>
      </c>
      <c r="AY68" s="1">
        <v>5</v>
      </c>
      <c r="AZ68" s="1">
        <v>4</v>
      </c>
      <c r="BA68" s="1">
        <v>12</v>
      </c>
      <c r="BB68" s="1">
        <v>1</v>
      </c>
      <c r="BC68" s="1">
        <v>10</v>
      </c>
      <c r="BD68" s="1">
        <v>10</v>
      </c>
      <c r="BE68" s="1">
        <v>10</v>
      </c>
    </row>
    <row r="69" spans="1:57" ht="12.75" x14ac:dyDescent="0.2">
      <c r="A69" s="3">
        <v>45052.035830011577</v>
      </c>
      <c r="B69" s="1" t="s">
        <v>56</v>
      </c>
      <c r="C69" s="1" t="s">
        <v>57</v>
      </c>
      <c r="D69" s="1" t="s">
        <v>64</v>
      </c>
      <c r="E69" s="1" t="s">
        <v>59</v>
      </c>
      <c r="F69" s="1" t="s">
        <v>60</v>
      </c>
      <c r="G69" s="1" t="s">
        <v>60</v>
      </c>
      <c r="H69" s="1" t="s">
        <v>61</v>
      </c>
      <c r="I69" s="1" t="s">
        <v>62</v>
      </c>
      <c r="J69" s="1" t="s">
        <v>62</v>
      </c>
      <c r="K69" s="1" t="s">
        <v>60</v>
      </c>
      <c r="L69" s="1" t="s">
        <v>69</v>
      </c>
      <c r="M69" s="1" t="s">
        <v>69</v>
      </c>
      <c r="N69" s="1" t="s">
        <v>60</v>
      </c>
      <c r="O69" s="1" t="s">
        <v>60</v>
      </c>
      <c r="P69" s="1" t="s">
        <v>60</v>
      </c>
      <c r="Q69" s="1" t="s">
        <v>60</v>
      </c>
      <c r="R69" s="1" t="s">
        <v>60</v>
      </c>
      <c r="S69" s="1" t="s">
        <v>60</v>
      </c>
      <c r="T69" s="1" t="s">
        <v>60</v>
      </c>
      <c r="U69" s="1" t="s">
        <v>69</v>
      </c>
      <c r="V69" s="1" t="s">
        <v>62</v>
      </c>
      <c r="W69" s="1" t="s">
        <v>60</v>
      </c>
      <c r="X69" s="1" t="s">
        <v>61</v>
      </c>
      <c r="Y69" s="1" t="s">
        <v>61</v>
      </c>
      <c r="Z69" s="1" t="s">
        <v>61</v>
      </c>
      <c r="AA69" s="1" t="s">
        <v>60</v>
      </c>
      <c r="AB69" s="1" t="s">
        <v>60</v>
      </c>
      <c r="AC69" s="1" t="s">
        <v>60</v>
      </c>
      <c r="AD69" s="1" t="s">
        <v>62</v>
      </c>
      <c r="AE69" s="1" t="s">
        <v>60</v>
      </c>
      <c r="AF69" s="1" t="s">
        <v>69</v>
      </c>
      <c r="AG69" s="1" t="s">
        <v>60</v>
      </c>
      <c r="AH69" s="1" t="s">
        <v>60</v>
      </c>
      <c r="AI69" s="1" t="s">
        <v>62</v>
      </c>
      <c r="AJ69" s="1" t="s">
        <v>61</v>
      </c>
      <c r="AK69" s="1" t="s">
        <v>69</v>
      </c>
      <c r="AL69" s="1" t="s">
        <v>69</v>
      </c>
      <c r="AM69" s="1" t="s">
        <v>69</v>
      </c>
      <c r="AN69" s="1" t="s">
        <v>69</v>
      </c>
      <c r="AO69" s="1" t="s">
        <v>69</v>
      </c>
      <c r="AP69" s="1" t="s">
        <v>61</v>
      </c>
      <c r="AQ69" s="1" t="s">
        <v>62</v>
      </c>
      <c r="AR69" s="1" t="s">
        <v>60</v>
      </c>
      <c r="AS69" s="1"/>
      <c r="AT69" s="1">
        <v>5</v>
      </c>
      <c r="AU69" s="1">
        <v>9</v>
      </c>
      <c r="AV69" s="1">
        <v>12</v>
      </c>
      <c r="AW69" s="1">
        <v>3</v>
      </c>
      <c r="AX69" s="1">
        <v>12</v>
      </c>
      <c r="AY69" s="1">
        <v>5</v>
      </c>
      <c r="AZ69" s="1">
        <v>4</v>
      </c>
      <c r="BA69" s="1">
        <v>12</v>
      </c>
      <c r="BB69" s="1">
        <v>8</v>
      </c>
      <c r="BC69" s="1">
        <v>10</v>
      </c>
      <c r="BD69" s="1">
        <v>10</v>
      </c>
      <c r="BE69" s="1">
        <v>10</v>
      </c>
    </row>
    <row r="70" spans="1:57" ht="12.75" x14ac:dyDescent="0.2">
      <c r="A70" s="3">
        <v>45052.625530798614</v>
      </c>
      <c r="B70" s="1" t="s">
        <v>56</v>
      </c>
      <c r="C70" s="1" t="s">
        <v>57</v>
      </c>
      <c r="D70" s="1" t="s">
        <v>58</v>
      </c>
      <c r="E70" s="1" t="s">
        <v>59</v>
      </c>
      <c r="F70" s="1" t="s">
        <v>61</v>
      </c>
      <c r="G70" s="1" t="s">
        <v>60</v>
      </c>
      <c r="H70" s="1" t="s">
        <v>69</v>
      </c>
      <c r="I70" s="1" t="s">
        <v>62</v>
      </c>
      <c r="J70" s="1" t="s">
        <v>62</v>
      </c>
      <c r="K70" s="1" t="s">
        <v>60</v>
      </c>
      <c r="L70" s="1" t="s">
        <v>62</v>
      </c>
      <c r="M70" s="1" t="s">
        <v>62</v>
      </c>
      <c r="N70" s="1" t="s">
        <v>60</v>
      </c>
      <c r="O70" s="1" t="s">
        <v>60</v>
      </c>
      <c r="P70" s="1" t="s">
        <v>60</v>
      </c>
      <c r="Q70" s="1" t="s">
        <v>60</v>
      </c>
      <c r="R70" s="1" t="s">
        <v>60</v>
      </c>
      <c r="S70" s="1" t="s">
        <v>60</v>
      </c>
      <c r="T70" s="1" t="s">
        <v>61</v>
      </c>
      <c r="U70" s="1" t="s">
        <v>69</v>
      </c>
      <c r="V70" s="1" t="s">
        <v>61</v>
      </c>
      <c r="W70" s="1" t="s">
        <v>60</v>
      </c>
      <c r="X70" s="1" t="s">
        <v>60</v>
      </c>
      <c r="Y70" s="1" t="s">
        <v>61</v>
      </c>
      <c r="Z70" s="1" t="s">
        <v>62</v>
      </c>
      <c r="AA70" s="1" t="s">
        <v>60</v>
      </c>
      <c r="AB70" s="1" t="s">
        <v>62</v>
      </c>
      <c r="AC70" s="1" t="s">
        <v>60</v>
      </c>
      <c r="AD70" s="1" t="s">
        <v>60</v>
      </c>
      <c r="AE70" s="1" t="s">
        <v>60</v>
      </c>
      <c r="AF70" s="1" t="s">
        <v>62</v>
      </c>
      <c r="AG70" s="1" t="s">
        <v>60</v>
      </c>
      <c r="AH70" s="1" t="s">
        <v>60</v>
      </c>
      <c r="AI70" s="1" t="s">
        <v>60</v>
      </c>
      <c r="AJ70" s="1" t="s">
        <v>61</v>
      </c>
      <c r="AK70" s="1" t="s">
        <v>62</v>
      </c>
      <c r="AL70" s="1" t="s">
        <v>60</v>
      </c>
      <c r="AM70" s="1" t="s">
        <v>62</v>
      </c>
      <c r="AN70" s="1" t="s">
        <v>62</v>
      </c>
      <c r="AO70" s="1" t="s">
        <v>62</v>
      </c>
      <c r="AP70" s="1" t="s">
        <v>60</v>
      </c>
      <c r="AQ70" s="1" t="s">
        <v>60</v>
      </c>
      <c r="AR70" s="1" t="s">
        <v>60</v>
      </c>
      <c r="AS70" s="1"/>
      <c r="AT70" s="1">
        <v>5</v>
      </c>
      <c r="AU70" s="1">
        <v>5</v>
      </c>
      <c r="AV70" s="1">
        <v>3</v>
      </c>
      <c r="AW70" s="1">
        <v>3</v>
      </c>
      <c r="AX70" s="1">
        <v>6</v>
      </c>
      <c r="AY70" s="1">
        <v>6</v>
      </c>
      <c r="AZ70" s="1">
        <v>9</v>
      </c>
      <c r="BA70" s="1">
        <v>8</v>
      </c>
      <c r="BB70" s="1">
        <v>8</v>
      </c>
      <c r="BC70" s="1">
        <v>9</v>
      </c>
      <c r="BD70" s="1">
        <v>10</v>
      </c>
      <c r="BE70" s="1">
        <v>10</v>
      </c>
    </row>
    <row r="71" spans="1:57" ht="12.75" x14ac:dyDescent="0.2">
      <c r="A71" s="3">
        <v>45052.613201018517</v>
      </c>
      <c r="B71" s="1" t="s">
        <v>56</v>
      </c>
      <c r="C71" s="1" t="s">
        <v>57</v>
      </c>
      <c r="D71" s="1" t="s">
        <v>58</v>
      </c>
      <c r="E71" s="1" t="s">
        <v>59</v>
      </c>
      <c r="F71" s="1" t="s">
        <v>61</v>
      </c>
      <c r="G71" s="1" t="s">
        <v>61</v>
      </c>
      <c r="H71" s="1" t="s">
        <v>60</v>
      </c>
      <c r="I71" s="1" t="s">
        <v>61</v>
      </c>
      <c r="J71" s="1" t="s">
        <v>60</v>
      </c>
      <c r="K71" s="1" t="s">
        <v>60</v>
      </c>
      <c r="L71" s="1" t="s">
        <v>62</v>
      </c>
      <c r="M71" s="1" t="s">
        <v>62</v>
      </c>
      <c r="N71" s="1" t="s">
        <v>62</v>
      </c>
      <c r="O71" s="1" t="s">
        <v>60</v>
      </c>
      <c r="P71" s="1" t="s">
        <v>60</v>
      </c>
      <c r="Q71" s="1" t="s">
        <v>61</v>
      </c>
      <c r="R71" s="1" t="s">
        <v>62</v>
      </c>
      <c r="S71" s="1" t="s">
        <v>62</v>
      </c>
      <c r="T71" s="1" t="s">
        <v>62</v>
      </c>
      <c r="U71" s="1" t="s">
        <v>62</v>
      </c>
      <c r="V71" s="1" t="s">
        <v>69</v>
      </c>
      <c r="W71" s="1" t="s">
        <v>69</v>
      </c>
      <c r="X71" s="1" t="s">
        <v>62</v>
      </c>
      <c r="Y71" s="1" t="s">
        <v>60</v>
      </c>
      <c r="Z71" s="1" t="s">
        <v>62</v>
      </c>
      <c r="AA71" s="1" t="s">
        <v>62</v>
      </c>
      <c r="AB71" s="1" t="s">
        <v>62</v>
      </c>
      <c r="AC71" s="1" t="s">
        <v>62</v>
      </c>
      <c r="AD71" s="1" t="s">
        <v>60</v>
      </c>
      <c r="AE71" s="1" t="s">
        <v>60</v>
      </c>
      <c r="AF71" s="1" t="s">
        <v>60</v>
      </c>
      <c r="AG71" s="1" t="s">
        <v>61</v>
      </c>
      <c r="AH71" s="1" t="s">
        <v>61</v>
      </c>
      <c r="AI71" s="1" t="s">
        <v>60</v>
      </c>
      <c r="AJ71" s="1" t="s">
        <v>62</v>
      </c>
      <c r="AK71" s="1" t="s">
        <v>60</v>
      </c>
      <c r="AL71" s="1" t="s">
        <v>62</v>
      </c>
      <c r="AM71" s="1" t="s">
        <v>60</v>
      </c>
      <c r="AN71" s="1" t="s">
        <v>62</v>
      </c>
      <c r="AO71" s="1" t="s">
        <v>61</v>
      </c>
      <c r="AP71" s="1" t="s">
        <v>60</v>
      </c>
      <c r="AQ71" s="1" t="s">
        <v>62</v>
      </c>
      <c r="AR71" s="1" t="s">
        <v>60</v>
      </c>
      <c r="AS71" s="1"/>
      <c r="AT71" s="1">
        <v>6</v>
      </c>
      <c r="AU71" s="1">
        <v>6</v>
      </c>
      <c r="AV71" s="1">
        <v>5</v>
      </c>
      <c r="AW71" s="1">
        <v>2</v>
      </c>
      <c r="AX71" s="1">
        <v>1</v>
      </c>
      <c r="AY71" s="1">
        <v>3</v>
      </c>
      <c r="AZ71" s="1">
        <v>5</v>
      </c>
      <c r="BA71" s="1">
        <v>2</v>
      </c>
      <c r="BB71" s="1">
        <v>4</v>
      </c>
      <c r="BC71" s="1">
        <v>9</v>
      </c>
      <c r="BD71" s="1">
        <v>10</v>
      </c>
      <c r="BE71" s="1">
        <v>10</v>
      </c>
    </row>
    <row r="72" spans="1:57" ht="12.75" x14ac:dyDescent="0.2">
      <c r="A72" s="3">
        <v>45052.521511388884</v>
      </c>
      <c r="B72" s="1" t="s">
        <v>56</v>
      </c>
      <c r="C72" s="1" t="s">
        <v>57</v>
      </c>
      <c r="D72" s="1" t="s">
        <v>58</v>
      </c>
      <c r="E72" s="1" t="s">
        <v>59</v>
      </c>
      <c r="F72" s="1" t="s">
        <v>60</v>
      </c>
      <c r="G72" s="1" t="s">
        <v>61</v>
      </c>
      <c r="H72" s="1" t="s">
        <v>62</v>
      </c>
      <c r="I72" s="1" t="s">
        <v>69</v>
      </c>
      <c r="J72" s="1" t="s">
        <v>62</v>
      </c>
      <c r="K72" s="1" t="s">
        <v>61</v>
      </c>
      <c r="L72" s="1" t="s">
        <v>60</v>
      </c>
      <c r="M72" s="1" t="s">
        <v>60</v>
      </c>
      <c r="N72" s="1" t="s">
        <v>62</v>
      </c>
      <c r="O72" s="1" t="s">
        <v>61</v>
      </c>
      <c r="P72" s="1" t="s">
        <v>60</v>
      </c>
      <c r="Q72" s="1" t="s">
        <v>60</v>
      </c>
      <c r="R72" s="1" t="s">
        <v>69</v>
      </c>
      <c r="S72" s="1" t="s">
        <v>69</v>
      </c>
      <c r="T72" s="1" t="s">
        <v>62</v>
      </c>
      <c r="U72" s="1" t="s">
        <v>69</v>
      </c>
      <c r="V72" s="1" t="s">
        <v>61</v>
      </c>
      <c r="W72" s="1" t="s">
        <v>60</v>
      </c>
      <c r="X72" s="1" t="s">
        <v>60</v>
      </c>
      <c r="Y72" s="1" t="s">
        <v>62</v>
      </c>
      <c r="Z72" s="1" t="s">
        <v>61</v>
      </c>
      <c r="AA72" s="1" t="s">
        <v>69</v>
      </c>
      <c r="AB72" s="1" t="s">
        <v>62</v>
      </c>
      <c r="AC72" s="1" t="s">
        <v>62</v>
      </c>
      <c r="AD72" s="1" t="s">
        <v>69</v>
      </c>
      <c r="AE72" s="1" t="s">
        <v>62</v>
      </c>
      <c r="AF72" s="1" t="s">
        <v>60</v>
      </c>
      <c r="AG72" s="1" t="s">
        <v>61</v>
      </c>
      <c r="AH72" s="1" t="s">
        <v>61</v>
      </c>
      <c r="AI72" s="1" t="s">
        <v>62</v>
      </c>
      <c r="AJ72" s="1" t="s">
        <v>69</v>
      </c>
      <c r="AK72" s="1" t="s">
        <v>62</v>
      </c>
      <c r="AL72" s="1" t="s">
        <v>69</v>
      </c>
      <c r="AM72" s="1" t="s">
        <v>69</v>
      </c>
      <c r="AN72" s="1" t="s">
        <v>69</v>
      </c>
      <c r="AO72" s="1" t="s">
        <v>62</v>
      </c>
      <c r="AP72" s="1" t="s">
        <v>60</v>
      </c>
      <c r="AQ72" s="1" t="s">
        <v>62</v>
      </c>
      <c r="AR72" s="1" t="s">
        <v>61</v>
      </c>
      <c r="AS72" s="1"/>
      <c r="AT72" s="1">
        <v>2</v>
      </c>
      <c r="AU72" s="1">
        <v>1</v>
      </c>
      <c r="AV72" s="1">
        <v>4</v>
      </c>
      <c r="AW72" s="1">
        <v>7</v>
      </c>
      <c r="AX72" s="1">
        <v>6</v>
      </c>
      <c r="AY72" s="1">
        <v>3</v>
      </c>
      <c r="AZ72" s="1">
        <v>5</v>
      </c>
      <c r="BA72" s="1">
        <v>8</v>
      </c>
      <c r="BB72" s="1">
        <v>11</v>
      </c>
      <c r="BC72" s="1">
        <v>12</v>
      </c>
      <c r="BD72" s="1">
        <v>9</v>
      </c>
      <c r="BE72" s="1">
        <v>10</v>
      </c>
    </row>
    <row r="73" spans="1:57" ht="12.75" x14ac:dyDescent="0.2">
      <c r="A73" s="3">
        <v>45052.535899305556</v>
      </c>
      <c r="B73" s="1" t="s">
        <v>56</v>
      </c>
      <c r="C73" s="1" t="s">
        <v>66</v>
      </c>
      <c r="D73" s="1" t="s">
        <v>58</v>
      </c>
      <c r="E73" s="1" t="s">
        <v>59</v>
      </c>
      <c r="F73" s="1" t="s">
        <v>60</v>
      </c>
      <c r="G73" s="1" t="s">
        <v>62</v>
      </c>
      <c r="H73" s="1" t="s">
        <v>60</v>
      </c>
      <c r="I73" s="1" t="s">
        <v>61</v>
      </c>
      <c r="J73" s="1" t="s">
        <v>62</v>
      </c>
      <c r="K73" s="1" t="s">
        <v>61</v>
      </c>
      <c r="L73" s="1" t="s">
        <v>61</v>
      </c>
      <c r="M73" s="1" t="s">
        <v>61</v>
      </c>
      <c r="N73" s="1" t="s">
        <v>62</v>
      </c>
      <c r="O73" s="1" t="s">
        <v>60</v>
      </c>
      <c r="P73" s="1" t="s">
        <v>60</v>
      </c>
      <c r="Q73" s="1" t="s">
        <v>61</v>
      </c>
      <c r="R73" s="1" t="s">
        <v>62</v>
      </c>
      <c r="S73" s="1" t="s">
        <v>60</v>
      </c>
      <c r="T73" s="1" t="s">
        <v>60</v>
      </c>
      <c r="U73" s="1" t="s">
        <v>61</v>
      </c>
      <c r="V73" s="1" t="s">
        <v>61</v>
      </c>
      <c r="W73" s="1" t="s">
        <v>60</v>
      </c>
      <c r="X73" s="1" t="s">
        <v>61</v>
      </c>
      <c r="Y73" s="1" t="s">
        <v>60</v>
      </c>
      <c r="Z73" s="1" t="s">
        <v>60</v>
      </c>
      <c r="AA73" s="1" t="s">
        <v>62</v>
      </c>
      <c r="AB73" s="1" t="s">
        <v>61</v>
      </c>
      <c r="AC73" s="1" t="s">
        <v>61</v>
      </c>
      <c r="AD73" s="1" t="s">
        <v>60</v>
      </c>
      <c r="AE73" s="1" t="s">
        <v>60</v>
      </c>
      <c r="AF73" s="1" t="s">
        <v>61</v>
      </c>
      <c r="AG73" s="1" t="s">
        <v>61</v>
      </c>
      <c r="AH73" s="1" t="s">
        <v>61</v>
      </c>
      <c r="AI73" s="1" t="s">
        <v>60</v>
      </c>
      <c r="AJ73" s="1" t="s">
        <v>60</v>
      </c>
      <c r="AK73" s="1" t="s">
        <v>60</v>
      </c>
      <c r="AL73" s="1" t="s">
        <v>62</v>
      </c>
      <c r="AM73" s="1" t="s">
        <v>62</v>
      </c>
      <c r="AN73" s="1" t="s">
        <v>62</v>
      </c>
      <c r="AO73" s="1" t="s">
        <v>69</v>
      </c>
      <c r="AP73" s="1" t="s">
        <v>61</v>
      </c>
      <c r="AQ73" s="1" t="s">
        <v>60</v>
      </c>
      <c r="AR73" s="1" t="s">
        <v>60</v>
      </c>
      <c r="AS73" s="1"/>
      <c r="AT73" s="1">
        <v>3</v>
      </c>
      <c r="AU73" s="1">
        <v>5</v>
      </c>
      <c r="AV73" s="1">
        <v>4</v>
      </c>
      <c r="AW73" s="1">
        <v>2</v>
      </c>
      <c r="AX73" s="1">
        <v>6</v>
      </c>
      <c r="AY73" s="1">
        <v>1</v>
      </c>
      <c r="AZ73" s="1">
        <v>7</v>
      </c>
      <c r="BA73" s="1">
        <v>12</v>
      </c>
      <c r="BB73" s="1">
        <v>11</v>
      </c>
      <c r="BC73" s="1">
        <v>8</v>
      </c>
      <c r="BD73" s="1">
        <v>9</v>
      </c>
      <c r="BE73" s="1">
        <v>10</v>
      </c>
    </row>
    <row r="74" spans="1:57" ht="12.75" x14ac:dyDescent="0.2">
      <c r="A74" s="3">
        <v>45061.878668611113</v>
      </c>
      <c r="B74" s="1" t="s">
        <v>63</v>
      </c>
      <c r="C74" s="1" t="s">
        <v>57</v>
      </c>
      <c r="D74" s="1" t="s">
        <v>73</v>
      </c>
      <c r="E74" s="1" t="s">
        <v>68</v>
      </c>
      <c r="F74" s="1" t="s">
        <v>61</v>
      </c>
      <c r="G74" s="1" t="s">
        <v>61</v>
      </c>
      <c r="H74" s="1" t="s">
        <v>61</v>
      </c>
      <c r="I74" s="1" t="s">
        <v>61</v>
      </c>
      <c r="J74" s="1" t="s">
        <v>61</v>
      </c>
      <c r="K74" s="1" t="s">
        <v>61</v>
      </c>
      <c r="L74" s="1" t="s">
        <v>60</v>
      </c>
      <c r="M74" s="1" t="s">
        <v>62</v>
      </c>
      <c r="N74" s="1" t="s">
        <v>60</v>
      </c>
      <c r="O74" s="1" t="s">
        <v>61</v>
      </c>
      <c r="P74" s="1" t="s">
        <v>61</v>
      </c>
      <c r="Q74" s="1" t="s">
        <v>61</v>
      </c>
      <c r="R74" s="1" t="s">
        <v>62</v>
      </c>
      <c r="S74" s="1" t="s">
        <v>62</v>
      </c>
      <c r="T74" s="1" t="s">
        <v>62</v>
      </c>
      <c r="U74" s="1" t="s">
        <v>60</v>
      </c>
      <c r="V74" s="1" t="s">
        <v>60</v>
      </c>
      <c r="W74" s="1" t="s">
        <v>60</v>
      </c>
      <c r="X74" s="1" t="s">
        <v>61</v>
      </c>
      <c r="Y74" s="1" t="s">
        <v>61</v>
      </c>
      <c r="Z74" s="1" t="s">
        <v>60</v>
      </c>
      <c r="AA74" s="1" t="s">
        <v>60</v>
      </c>
      <c r="AB74" s="1" t="s">
        <v>60</v>
      </c>
      <c r="AC74" s="1" t="s">
        <v>60</v>
      </c>
      <c r="AD74" s="1" t="s">
        <v>62</v>
      </c>
      <c r="AE74" s="1" t="s">
        <v>62</v>
      </c>
      <c r="AF74" s="1" t="s">
        <v>62</v>
      </c>
      <c r="AG74" s="1" t="s">
        <v>61</v>
      </c>
      <c r="AH74" s="1" t="s">
        <v>61</v>
      </c>
      <c r="AI74" s="1" t="s">
        <v>60</v>
      </c>
      <c r="AJ74" s="1" t="s">
        <v>60</v>
      </c>
      <c r="AK74" s="1" t="s">
        <v>60</v>
      </c>
      <c r="AL74" s="1" t="s">
        <v>60</v>
      </c>
      <c r="AM74" s="1" t="s">
        <v>60</v>
      </c>
      <c r="AN74" s="1" t="s">
        <v>60</v>
      </c>
      <c r="AO74" s="1" t="s">
        <v>60</v>
      </c>
      <c r="AP74" s="1" t="s">
        <v>62</v>
      </c>
      <c r="AQ74" s="1" t="s">
        <v>62</v>
      </c>
      <c r="AR74" s="1" t="s">
        <v>62</v>
      </c>
      <c r="AS74" s="1"/>
      <c r="AT74" s="1">
        <v>12</v>
      </c>
      <c r="AU74" s="1">
        <v>3</v>
      </c>
      <c r="AV74" s="1">
        <v>1</v>
      </c>
      <c r="AW74" s="1">
        <v>2</v>
      </c>
      <c r="AX74" s="1">
        <v>4</v>
      </c>
      <c r="AY74" s="1">
        <v>11</v>
      </c>
      <c r="AZ74" s="1">
        <v>5</v>
      </c>
      <c r="BA74" s="1">
        <v>6</v>
      </c>
      <c r="BB74" s="1">
        <v>7</v>
      </c>
      <c r="BC74" s="1">
        <v>8</v>
      </c>
      <c r="BD74" s="1">
        <v>9</v>
      </c>
      <c r="BE74" s="1">
        <v>10</v>
      </c>
    </row>
    <row r="75" spans="1:57" ht="12.75" x14ac:dyDescent="0.2">
      <c r="A75" s="3">
        <v>45061.843902395834</v>
      </c>
      <c r="B75" s="1" t="s">
        <v>56</v>
      </c>
      <c r="C75" s="1" t="s">
        <v>57</v>
      </c>
      <c r="D75" s="1" t="s">
        <v>64</v>
      </c>
      <c r="E75" s="1" t="s">
        <v>68</v>
      </c>
      <c r="F75" s="1" t="s">
        <v>60</v>
      </c>
      <c r="G75" s="1" t="s">
        <v>60</v>
      </c>
      <c r="H75" s="1" t="s">
        <v>62</v>
      </c>
      <c r="I75" s="1" t="s">
        <v>62</v>
      </c>
      <c r="J75" s="1" t="s">
        <v>62</v>
      </c>
      <c r="K75" s="1" t="s">
        <v>61</v>
      </c>
      <c r="L75" s="1" t="s">
        <v>61</v>
      </c>
      <c r="M75" s="1" t="s">
        <v>62</v>
      </c>
      <c r="N75" s="1" t="s">
        <v>61</v>
      </c>
      <c r="O75" s="1" t="s">
        <v>61</v>
      </c>
      <c r="P75" s="1" t="s">
        <v>61</v>
      </c>
      <c r="Q75" s="1" t="s">
        <v>61</v>
      </c>
      <c r="R75" s="1" t="s">
        <v>62</v>
      </c>
      <c r="S75" s="1" t="s">
        <v>62</v>
      </c>
      <c r="T75" s="1" t="s">
        <v>69</v>
      </c>
      <c r="U75" s="1" t="s">
        <v>61</v>
      </c>
      <c r="V75" s="1" t="s">
        <v>61</v>
      </c>
      <c r="W75" s="1" t="s">
        <v>61</v>
      </c>
      <c r="X75" s="1" t="s">
        <v>61</v>
      </c>
      <c r="Y75" s="1" t="s">
        <v>61</v>
      </c>
      <c r="Z75" s="1" t="s">
        <v>62</v>
      </c>
      <c r="AA75" s="1" t="s">
        <v>61</v>
      </c>
      <c r="AB75" s="1" t="s">
        <v>62</v>
      </c>
      <c r="AC75" s="1" t="s">
        <v>62</v>
      </c>
      <c r="AD75" s="1" t="s">
        <v>61</v>
      </c>
      <c r="AE75" s="1" t="s">
        <v>60</v>
      </c>
      <c r="AF75" s="1" t="s">
        <v>62</v>
      </c>
      <c r="AG75" s="1" t="s">
        <v>61</v>
      </c>
      <c r="AH75" s="1" t="s">
        <v>61</v>
      </c>
      <c r="AI75" s="1" t="s">
        <v>62</v>
      </c>
      <c r="AJ75" s="1" t="s">
        <v>62</v>
      </c>
      <c r="AK75" s="1" t="s">
        <v>69</v>
      </c>
      <c r="AL75" s="1" t="s">
        <v>62</v>
      </c>
      <c r="AM75" s="1" t="s">
        <v>69</v>
      </c>
      <c r="AN75" s="1" t="s">
        <v>62</v>
      </c>
      <c r="AO75" s="1" t="s">
        <v>62</v>
      </c>
      <c r="AP75" s="1" t="s">
        <v>61</v>
      </c>
      <c r="AQ75" s="1" t="s">
        <v>69</v>
      </c>
      <c r="AR75" s="1" t="s">
        <v>61</v>
      </c>
      <c r="AS75" s="1"/>
      <c r="AT75" s="1">
        <v>7</v>
      </c>
      <c r="AU75" s="1">
        <v>6</v>
      </c>
      <c r="AV75" s="1">
        <v>11</v>
      </c>
      <c r="AW75" s="1">
        <v>4</v>
      </c>
      <c r="AX75" s="1">
        <v>3</v>
      </c>
      <c r="AY75" s="1">
        <v>2</v>
      </c>
      <c r="AZ75" s="1">
        <v>1</v>
      </c>
      <c r="BA75" s="1">
        <v>12</v>
      </c>
      <c r="BB75" s="1">
        <v>5</v>
      </c>
      <c r="BC75" s="1">
        <v>8</v>
      </c>
      <c r="BD75" s="1">
        <v>9</v>
      </c>
      <c r="BE75" s="1">
        <v>10</v>
      </c>
    </row>
    <row r="76" spans="1:57" ht="12.75" x14ac:dyDescent="0.2">
      <c r="A76" s="3">
        <v>45055.398986168977</v>
      </c>
      <c r="B76" s="1" t="s">
        <v>71</v>
      </c>
      <c r="C76" s="1" t="s">
        <v>57</v>
      </c>
      <c r="D76" s="1" t="s">
        <v>76</v>
      </c>
      <c r="E76" s="1" t="s">
        <v>68</v>
      </c>
      <c r="F76" s="1" t="s">
        <v>61</v>
      </c>
      <c r="G76" s="1" t="s">
        <v>60</v>
      </c>
      <c r="H76" s="1" t="s">
        <v>61</v>
      </c>
      <c r="I76" s="1" t="s">
        <v>69</v>
      </c>
      <c r="J76" s="1" t="s">
        <v>62</v>
      </c>
      <c r="K76" s="1" t="s">
        <v>61</v>
      </c>
      <c r="L76" s="1" t="s">
        <v>62</v>
      </c>
      <c r="M76" s="1" t="s">
        <v>60</v>
      </c>
      <c r="N76" s="1" t="s">
        <v>60</v>
      </c>
      <c r="O76" s="1" t="s">
        <v>60</v>
      </c>
      <c r="P76" s="1" t="s">
        <v>62</v>
      </c>
      <c r="Q76" s="1" t="s">
        <v>60</v>
      </c>
      <c r="R76" s="1" t="s">
        <v>62</v>
      </c>
      <c r="S76" s="1" t="s">
        <v>60</v>
      </c>
      <c r="T76" s="1" t="s">
        <v>69</v>
      </c>
      <c r="U76" s="1" t="s">
        <v>62</v>
      </c>
      <c r="V76" s="1" t="s">
        <v>69</v>
      </c>
      <c r="W76" s="1" t="s">
        <v>61</v>
      </c>
      <c r="X76" s="1" t="s">
        <v>60</v>
      </c>
      <c r="Y76" s="1" t="s">
        <v>60</v>
      </c>
      <c r="Z76" s="1" t="s">
        <v>60</v>
      </c>
      <c r="AA76" s="1" t="s">
        <v>60</v>
      </c>
      <c r="AB76" s="1" t="s">
        <v>62</v>
      </c>
      <c r="AC76" s="1" t="s">
        <v>60</v>
      </c>
      <c r="AD76" s="1" t="s">
        <v>60</v>
      </c>
      <c r="AE76" s="1" t="s">
        <v>60</v>
      </c>
      <c r="AF76" s="1" t="s">
        <v>60</v>
      </c>
      <c r="AG76" s="1" t="s">
        <v>61</v>
      </c>
      <c r="AH76" s="1" t="s">
        <v>60</v>
      </c>
      <c r="AI76" s="1" t="s">
        <v>69</v>
      </c>
      <c r="AJ76" s="1" t="s">
        <v>62</v>
      </c>
      <c r="AK76" s="1" t="s">
        <v>62</v>
      </c>
      <c r="AL76" s="1" t="s">
        <v>60</v>
      </c>
      <c r="AM76" s="1" t="s">
        <v>62</v>
      </c>
      <c r="AN76" s="1" t="s">
        <v>62</v>
      </c>
      <c r="AO76" s="1" t="s">
        <v>69</v>
      </c>
      <c r="AP76" s="1" t="s">
        <v>60</v>
      </c>
      <c r="AQ76" s="1" t="s">
        <v>69</v>
      </c>
      <c r="AR76" s="1" t="s">
        <v>60</v>
      </c>
      <c r="AS76" s="1"/>
      <c r="AT76" s="1">
        <v>7</v>
      </c>
      <c r="AU76" s="1">
        <v>4</v>
      </c>
      <c r="AV76" s="1">
        <v>5</v>
      </c>
      <c r="AW76" s="1">
        <v>3</v>
      </c>
      <c r="AX76" s="1">
        <v>6</v>
      </c>
      <c r="AY76" s="1">
        <v>2</v>
      </c>
      <c r="AZ76" s="1">
        <v>1</v>
      </c>
      <c r="BA76" s="1">
        <v>8</v>
      </c>
      <c r="BB76" s="1">
        <v>7</v>
      </c>
      <c r="BC76" s="1">
        <v>11</v>
      </c>
      <c r="BD76" s="1">
        <v>8</v>
      </c>
      <c r="BE76" s="1">
        <v>10</v>
      </c>
    </row>
    <row r="77" spans="1:57" ht="12.75" x14ac:dyDescent="0.2">
      <c r="A77" s="3">
        <v>45052.598545057874</v>
      </c>
      <c r="B77" s="1" t="s">
        <v>56</v>
      </c>
      <c r="C77" s="1" t="s">
        <v>57</v>
      </c>
      <c r="D77" s="1" t="s">
        <v>58</v>
      </c>
      <c r="E77" s="1" t="s">
        <v>59</v>
      </c>
      <c r="F77" s="1" t="s">
        <v>61</v>
      </c>
      <c r="G77" s="1" t="s">
        <v>61</v>
      </c>
      <c r="H77" s="1" t="s">
        <v>61</v>
      </c>
      <c r="I77" s="1" t="s">
        <v>61</v>
      </c>
      <c r="J77" s="1" t="s">
        <v>61</v>
      </c>
      <c r="K77" s="1" t="s">
        <v>61</v>
      </c>
      <c r="L77" s="1" t="s">
        <v>69</v>
      </c>
      <c r="M77" s="1" t="s">
        <v>69</v>
      </c>
      <c r="N77" s="1" t="s">
        <v>62</v>
      </c>
      <c r="O77" s="1" t="s">
        <v>61</v>
      </c>
      <c r="P77" s="1" t="s">
        <v>62</v>
      </c>
      <c r="Q77" s="1" t="s">
        <v>61</v>
      </c>
      <c r="R77" s="1" t="s">
        <v>60</v>
      </c>
      <c r="S77" s="1" t="s">
        <v>60</v>
      </c>
      <c r="T77" s="1" t="s">
        <v>60</v>
      </c>
      <c r="U77" s="1" t="s">
        <v>61</v>
      </c>
      <c r="V77" s="1" t="s">
        <v>62</v>
      </c>
      <c r="W77" s="1" t="s">
        <v>61</v>
      </c>
      <c r="X77" s="1" t="s">
        <v>61</v>
      </c>
      <c r="Y77" s="1" t="s">
        <v>61</v>
      </c>
      <c r="Z77" s="1" t="s">
        <v>60</v>
      </c>
      <c r="AA77" s="1" t="s">
        <v>62</v>
      </c>
      <c r="AB77" s="1" t="s">
        <v>61</v>
      </c>
      <c r="AC77" s="1" t="s">
        <v>60</v>
      </c>
      <c r="AD77" s="1" t="s">
        <v>61</v>
      </c>
      <c r="AE77" s="1" t="s">
        <v>61</v>
      </c>
      <c r="AF77" s="1" t="s">
        <v>61</v>
      </c>
      <c r="AG77" s="1" t="s">
        <v>61</v>
      </c>
      <c r="AH77" s="1" t="s">
        <v>60</v>
      </c>
      <c r="AI77" s="1" t="s">
        <v>61</v>
      </c>
      <c r="AJ77" s="1" t="s">
        <v>61</v>
      </c>
      <c r="AK77" s="1" t="s">
        <v>61</v>
      </c>
      <c r="AL77" s="1" t="s">
        <v>61</v>
      </c>
      <c r="AM77" s="1" t="s">
        <v>60</v>
      </c>
      <c r="AN77" s="1" t="s">
        <v>60</v>
      </c>
      <c r="AO77" s="1" t="s">
        <v>69</v>
      </c>
      <c r="AP77" s="1" t="s">
        <v>61</v>
      </c>
      <c r="AQ77" s="1" t="s">
        <v>60</v>
      </c>
      <c r="AR77" s="1" t="s">
        <v>61</v>
      </c>
      <c r="AS77" s="1"/>
      <c r="AT77" s="1">
        <v>3</v>
      </c>
      <c r="AU77" s="1">
        <v>5</v>
      </c>
      <c r="AV77" s="1">
        <v>4</v>
      </c>
      <c r="AW77" s="1">
        <v>2</v>
      </c>
      <c r="AX77" s="1">
        <v>1</v>
      </c>
      <c r="AY77" s="1">
        <v>1</v>
      </c>
      <c r="AZ77" s="1">
        <v>6</v>
      </c>
      <c r="BA77" s="1">
        <v>1</v>
      </c>
      <c r="BB77" s="1">
        <v>1</v>
      </c>
      <c r="BC77" s="1">
        <v>10</v>
      </c>
      <c r="BD77" s="1">
        <v>8</v>
      </c>
      <c r="BE77" s="1">
        <v>10</v>
      </c>
    </row>
    <row r="78" spans="1:57" ht="12.75" x14ac:dyDescent="0.2">
      <c r="A78" s="3">
        <v>45061.838121076391</v>
      </c>
      <c r="B78" s="1" t="s">
        <v>56</v>
      </c>
      <c r="C78" s="1" t="s">
        <v>57</v>
      </c>
      <c r="D78" s="1" t="s">
        <v>58</v>
      </c>
      <c r="E78" s="1" t="s">
        <v>59</v>
      </c>
      <c r="F78" s="1" t="s">
        <v>61</v>
      </c>
      <c r="G78" s="1" t="s">
        <v>62</v>
      </c>
      <c r="H78" s="1" t="s">
        <v>61</v>
      </c>
      <c r="I78" s="1" t="s">
        <v>62</v>
      </c>
      <c r="J78" s="1" t="s">
        <v>60</v>
      </c>
      <c r="K78" s="1" t="s">
        <v>61</v>
      </c>
      <c r="L78" s="1" t="s">
        <v>60</v>
      </c>
      <c r="M78" s="1" t="s">
        <v>60</v>
      </c>
      <c r="N78" s="1" t="s">
        <v>60</v>
      </c>
      <c r="O78" s="1" t="s">
        <v>62</v>
      </c>
      <c r="P78" s="1" t="s">
        <v>62</v>
      </c>
      <c r="Q78" s="1" t="s">
        <v>62</v>
      </c>
      <c r="R78" s="1" t="s">
        <v>60</v>
      </c>
      <c r="S78" s="1" t="s">
        <v>60</v>
      </c>
      <c r="T78" s="1" t="s">
        <v>69</v>
      </c>
      <c r="U78" s="1" t="s">
        <v>62</v>
      </c>
      <c r="V78" s="1" t="s">
        <v>61</v>
      </c>
      <c r="W78" s="1" t="s">
        <v>60</v>
      </c>
      <c r="X78" s="1" t="s">
        <v>61</v>
      </c>
      <c r="Y78" s="1" t="s">
        <v>62</v>
      </c>
      <c r="Z78" s="1" t="s">
        <v>60</v>
      </c>
      <c r="AA78" s="1" t="s">
        <v>60</v>
      </c>
      <c r="AB78" s="1" t="s">
        <v>60</v>
      </c>
      <c r="AC78" s="1" t="s">
        <v>62</v>
      </c>
      <c r="AD78" s="1" t="s">
        <v>60</v>
      </c>
      <c r="AE78" s="1" t="s">
        <v>61</v>
      </c>
      <c r="AF78" s="1" t="s">
        <v>61</v>
      </c>
      <c r="AG78" s="1" t="s">
        <v>60</v>
      </c>
      <c r="AH78" s="1" t="s">
        <v>60</v>
      </c>
      <c r="AI78" s="1" t="s">
        <v>69</v>
      </c>
      <c r="AJ78" s="1" t="s">
        <v>69</v>
      </c>
      <c r="AK78" s="1" t="s">
        <v>62</v>
      </c>
      <c r="AL78" s="1" t="s">
        <v>62</v>
      </c>
      <c r="AM78" s="1" t="s">
        <v>60</v>
      </c>
      <c r="AN78" s="1" t="s">
        <v>60</v>
      </c>
      <c r="AO78" s="1" t="s">
        <v>62</v>
      </c>
      <c r="AP78" s="1" t="s">
        <v>61</v>
      </c>
      <c r="AQ78" s="1" t="s">
        <v>62</v>
      </c>
      <c r="AR78" s="1" t="s">
        <v>60</v>
      </c>
      <c r="AS78" s="1"/>
      <c r="AT78" s="1">
        <v>5</v>
      </c>
      <c r="AU78" s="1">
        <v>6</v>
      </c>
      <c r="AV78" s="1">
        <v>4</v>
      </c>
      <c r="AW78" s="1">
        <v>2</v>
      </c>
      <c r="AX78" s="1">
        <v>3</v>
      </c>
      <c r="AY78" s="1">
        <v>7</v>
      </c>
      <c r="AZ78" s="1">
        <v>1</v>
      </c>
      <c r="BA78" s="1">
        <v>12</v>
      </c>
      <c r="BB78" s="1">
        <v>11</v>
      </c>
      <c r="BC78" s="1">
        <v>9</v>
      </c>
      <c r="BD78" s="1">
        <v>8</v>
      </c>
      <c r="BE78" s="1">
        <v>10</v>
      </c>
    </row>
    <row r="79" spans="1:57" ht="12.75" x14ac:dyDescent="0.2">
      <c r="A79" s="3">
        <v>45061.82206820602</v>
      </c>
      <c r="B79" s="1" t="s">
        <v>56</v>
      </c>
      <c r="C79" s="1" t="s">
        <v>57</v>
      </c>
      <c r="D79" s="1" t="s">
        <v>58</v>
      </c>
      <c r="E79" s="1" t="s">
        <v>59</v>
      </c>
      <c r="F79" s="1" t="s">
        <v>62</v>
      </c>
      <c r="G79" s="1" t="s">
        <v>61</v>
      </c>
      <c r="H79" s="1" t="s">
        <v>61</v>
      </c>
      <c r="I79" s="1" t="s">
        <v>69</v>
      </c>
      <c r="J79" s="1" t="s">
        <v>60</v>
      </c>
      <c r="K79" s="1" t="s">
        <v>61</v>
      </c>
      <c r="L79" s="1" t="s">
        <v>69</v>
      </c>
      <c r="M79" s="1" t="s">
        <v>69</v>
      </c>
      <c r="N79" s="1" t="s">
        <v>60</v>
      </c>
      <c r="O79" s="1" t="s">
        <v>61</v>
      </c>
      <c r="P79" s="1" t="s">
        <v>62</v>
      </c>
      <c r="Q79" s="1" t="s">
        <v>61</v>
      </c>
      <c r="R79" s="1" t="s">
        <v>69</v>
      </c>
      <c r="S79" s="1" t="s">
        <v>61</v>
      </c>
      <c r="T79" s="1" t="s">
        <v>62</v>
      </c>
      <c r="U79" s="1" t="s">
        <v>62</v>
      </c>
      <c r="V79" s="1" t="s">
        <v>61</v>
      </c>
      <c r="W79" s="1" t="s">
        <v>61</v>
      </c>
      <c r="X79" s="1" t="s">
        <v>60</v>
      </c>
      <c r="Y79" s="1" t="s">
        <v>61</v>
      </c>
      <c r="Z79" s="1" t="s">
        <v>61</v>
      </c>
      <c r="AA79" s="1" t="s">
        <v>61</v>
      </c>
      <c r="AB79" s="1" t="s">
        <v>60</v>
      </c>
      <c r="AC79" s="1" t="s">
        <v>69</v>
      </c>
      <c r="AD79" s="1" t="s">
        <v>61</v>
      </c>
      <c r="AE79" s="1" t="s">
        <v>61</v>
      </c>
      <c r="AF79" s="1" t="s">
        <v>61</v>
      </c>
      <c r="AG79" s="1" t="s">
        <v>69</v>
      </c>
      <c r="AH79" s="1" t="s">
        <v>61</v>
      </c>
      <c r="AI79" s="1" t="s">
        <v>62</v>
      </c>
      <c r="AJ79" s="1" t="s">
        <v>69</v>
      </c>
      <c r="AK79" s="1" t="s">
        <v>62</v>
      </c>
      <c r="AL79" s="1" t="s">
        <v>62</v>
      </c>
      <c r="AM79" s="1" t="s">
        <v>61</v>
      </c>
      <c r="AN79" s="1" t="s">
        <v>69</v>
      </c>
      <c r="AO79" s="1" t="s">
        <v>62</v>
      </c>
      <c r="AP79" s="1" t="s">
        <v>69</v>
      </c>
      <c r="AQ79" s="1" t="s">
        <v>69</v>
      </c>
      <c r="AR79" s="1" t="s">
        <v>61</v>
      </c>
      <c r="AS79" s="1"/>
      <c r="AT79" s="1">
        <v>1</v>
      </c>
      <c r="AU79" s="1">
        <v>6</v>
      </c>
      <c r="AV79" s="1">
        <v>5</v>
      </c>
      <c r="AW79" s="1">
        <v>4</v>
      </c>
      <c r="AX79" s="1">
        <v>3</v>
      </c>
      <c r="AY79" s="1">
        <v>2</v>
      </c>
      <c r="AZ79" s="1">
        <v>1</v>
      </c>
      <c r="BA79" s="1">
        <v>8</v>
      </c>
      <c r="BB79" s="1">
        <v>12</v>
      </c>
      <c r="BC79" s="1">
        <v>11</v>
      </c>
      <c r="BD79" s="1">
        <v>10</v>
      </c>
      <c r="BE79" s="1">
        <v>9</v>
      </c>
    </row>
    <row r="80" spans="1:57" ht="12.75" x14ac:dyDescent="0.2">
      <c r="A80" s="3">
        <v>45051.885443715277</v>
      </c>
      <c r="B80" s="1" t="s">
        <v>71</v>
      </c>
      <c r="C80" s="1" t="s">
        <v>57</v>
      </c>
      <c r="D80" s="1" t="s">
        <v>75</v>
      </c>
      <c r="E80" s="1" t="s">
        <v>68</v>
      </c>
      <c r="F80" s="1" t="s">
        <v>61</v>
      </c>
      <c r="G80" s="1" t="s">
        <v>61</v>
      </c>
      <c r="H80" s="1" t="s">
        <v>61</v>
      </c>
      <c r="I80" s="1" t="s">
        <v>61</v>
      </c>
      <c r="J80" s="1" t="s">
        <v>61</v>
      </c>
      <c r="K80" s="1" t="s">
        <v>61</v>
      </c>
      <c r="L80" s="1" t="s">
        <v>61</v>
      </c>
      <c r="M80" s="1" t="s">
        <v>61</v>
      </c>
      <c r="N80" s="1" t="s">
        <v>61</v>
      </c>
      <c r="O80" s="1" t="s">
        <v>61</v>
      </c>
      <c r="P80" s="1" t="s">
        <v>61</v>
      </c>
      <c r="Q80" s="1" t="s">
        <v>61</v>
      </c>
      <c r="R80" s="1" t="s">
        <v>61</v>
      </c>
      <c r="S80" s="1" t="s">
        <v>61</v>
      </c>
      <c r="T80" s="1" t="s">
        <v>61</v>
      </c>
      <c r="U80" s="1" t="s">
        <v>61</v>
      </c>
      <c r="V80" s="1" t="s">
        <v>61</v>
      </c>
      <c r="W80" s="1" t="s">
        <v>61</v>
      </c>
      <c r="X80" s="1" t="s">
        <v>61</v>
      </c>
      <c r="Y80" s="1" t="s">
        <v>61</v>
      </c>
      <c r="Z80" s="1" t="s">
        <v>61</v>
      </c>
      <c r="AA80" s="1" t="s">
        <v>61</v>
      </c>
      <c r="AB80" s="1" t="s">
        <v>61</v>
      </c>
      <c r="AC80" s="1" t="s">
        <v>61</v>
      </c>
      <c r="AD80" s="1" t="s">
        <v>61</v>
      </c>
      <c r="AE80" s="1" t="s">
        <v>61</v>
      </c>
      <c r="AF80" s="1" t="s">
        <v>61</v>
      </c>
      <c r="AG80" s="1" t="s">
        <v>61</v>
      </c>
      <c r="AH80" s="1" t="s">
        <v>61</v>
      </c>
      <c r="AI80" s="1" t="s">
        <v>61</v>
      </c>
      <c r="AJ80" s="1" t="s">
        <v>61</v>
      </c>
      <c r="AK80" s="1" t="s">
        <v>61</v>
      </c>
      <c r="AL80" s="1" t="s">
        <v>61</v>
      </c>
      <c r="AM80" s="1" t="s">
        <v>60</v>
      </c>
      <c r="AN80" s="1" t="s">
        <v>60</v>
      </c>
      <c r="AO80" s="1" t="s">
        <v>60</v>
      </c>
      <c r="AP80" s="1" t="s">
        <v>60</v>
      </c>
      <c r="AQ80" s="1" t="s">
        <v>60</v>
      </c>
      <c r="AR80" s="1" t="s">
        <v>61</v>
      </c>
      <c r="AS80" s="1"/>
      <c r="AT80" s="1">
        <v>2</v>
      </c>
      <c r="AU80" s="1">
        <v>5</v>
      </c>
      <c r="AV80" s="1">
        <v>5</v>
      </c>
      <c r="AW80" s="1">
        <v>5</v>
      </c>
      <c r="AX80" s="1">
        <v>6</v>
      </c>
      <c r="AY80" s="1">
        <v>6</v>
      </c>
      <c r="AZ80" s="1">
        <v>9</v>
      </c>
      <c r="BA80" s="1">
        <v>9</v>
      </c>
      <c r="BB80" s="1">
        <v>9</v>
      </c>
      <c r="BC80" s="1">
        <v>9</v>
      </c>
      <c r="BD80" s="1">
        <v>9</v>
      </c>
      <c r="BE80" s="1">
        <v>9</v>
      </c>
    </row>
    <row r="81" spans="1:57" ht="12.75" x14ac:dyDescent="0.2">
      <c r="A81" s="3">
        <v>45061.858150092594</v>
      </c>
      <c r="B81" s="1" t="s">
        <v>63</v>
      </c>
      <c r="C81" s="1" t="s">
        <v>57</v>
      </c>
      <c r="D81" s="1" t="s">
        <v>64</v>
      </c>
      <c r="E81" s="1" t="s">
        <v>65</v>
      </c>
      <c r="F81" s="1" t="s">
        <v>62</v>
      </c>
      <c r="G81" s="1" t="s">
        <v>62</v>
      </c>
      <c r="H81" s="1" t="s">
        <v>60</v>
      </c>
      <c r="I81" s="1" t="s">
        <v>62</v>
      </c>
      <c r="J81" s="1" t="s">
        <v>60</v>
      </c>
      <c r="K81" s="1" t="s">
        <v>62</v>
      </c>
      <c r="L81" s="1" t="s">
        <v>69</v>
      </c>
      <c r="M81" s="1" t="s">
        <v>62</v>
      </c>
      <c r="N81" s="1" t="s">
        <v>62</v>
      </c>
      <c r="O81" s="1" t="s">
        <v>60</v>
      </c>
      <c r="P81" s="1" t="s">
        <v>62</v>
      </c>
      <c r="Q81" s="1" t="s">
        <v>60</v>
      </c>
      <c r="R81" s="1" t="s">
        <v>62</v>
      </c>
      <c r="S81" s="1" t="s">
        <v>60</v>
      </c>
      <c r="T81" s="1" t="s">
        <v>69</v>
      </c>
      <c r="U81" s="1" t="s">
        <v>69</v>
      </c>
      <c r="V81" s="1" t="s">
        <v>69</v>
      </c>
      <c r="W81" s="1" t="s">
        <v>69</v>
      </c>
      <c r="X81" s="1" t="s">
        <v>61</v>
      </c>
      <c r="Y81" s="1" t="s">
        <v>60</v>
      </c>
      <c r="Z81" s="1" t="s">
        <v>60</v>
      </c>
      <c r="AA81" s="1" t="s">
        <v>62</v>
      </c>
      <c r="AB81" s="1" t="s">
        <v>60</v>
      </c>
      <c r="AC81" s="1" t="s">
        <v>61</v>
      </c>
      <c r="AD81" s="1" t="s">
        <v>61</v>
      </c>
      <c r="AE81" s="1" t="s">
        <v>60</v>
      </c>
      <c r="AF81" s="1" t="s">
        <v>62</v>
      </c>
      <c r="AG81" s="1" t="s">
        <v>62</v>
      </c>
      <c r="AH81" s="1" t="s">
        <v>60</v>
      </c>
      <c r="AI81" s="1" t="s">
        <v>60</v>
      </c>
      <c r="AJ81" s="1" t="s">
        <v>61</v>
      </c>
      <c r="AK81" s="1" t="s">
        <v>61</v>
      </c>
      <c r="AL81" s="1" t="s">
        <v>62</v>
      </c>
      <c r="AM81" s="1" t="s">
        <v>60</v>
      </c>
      <c r="AN81" s="1" t="s">
        <v>69</v>
      </c>
      <c r="AO81" s="1" t="s">
        <v>69</v>
      </c>
      <c r="AP81" s="1" t="s">
        <v>60</v>
      </c>
      <c r="AQ81" s="1" t="s">
        <v>62</v>
      </c>
      <c r="AR81" s="1" t="s">
        <v>60</v>
      </c>
      <c r="AS81" s="1"/>
      <c r="AT81" s="1">
        <v>6</v>
      </c>
      <c r="AU81" s="1">
        <v>7</v>
      </c>
      <c r="AV81" s="1">
        <v>5</v>
      </c>
      <c r="AW81" s="1">
        <v>6</v>
      </c>
      <c r="AX81" s="1">
        <v>8</v>
      </c>
      <c r="AY81" s="1">
        <v>9</v>
      </c>
      <c r="AZ81" s="1">
        <v>8</v>
      </c>
      <c r="BA81" s="1">
        <v>6</v>
      </c>
      <c r="BB81" s="1">
        <v>10</v>
      </c>
      <c r="BC81" s="1">
        <v>9</v>
      </c>
      <c r="BD81" s="1">
        <v>8</v>
      </c>
      <c r="BE81" s="1">
        <v>9</v>
      </c>
    </row>
    <row r="82" spans="1:57" ht="12.75" x14ac:dyDescent="0.2">
      <c r="A82" s="3">
        <v>45055.46834313657</v>
      </c>
      <c r="B82" s="1" t="s">
        <v>71</v>
      </c>
      <c r="C82" s="1" t="s">
        <v>57</v>
      </c>
      <c r="D82" s="1" t="s">
        <v>76</v>
      </c>
      <c r="E82" s="1" t="s">
        <v>68</v>
      </c>
      <c r="F82" s="1" t="s">
        <v>61</v>
      </c>
      <c r="G82" s="1" t="s">
        <v>61</v>
      </c>
      <c r="H82" s="1" t="s">
        <v>60</v>
      </c>
      <c r="I82" s="1" t="s">
        <v>60</v>
      </c>
      <c r="J82" s="1" t="s">
        <v>60</v>
      </c>
      <c r="K82" s="1" t="s">
        <v>61</v>
      </c>
      <c r="L82" s="1" t="s">
        <v>60</v>
      </c>
      <c r="M82" s="1" t="s">
        <v>60</v>
      </c>
      <c r="N82" s="1" t="s">
        <v>62</v>
      </c>
      <c r="O82" s="1" t="s">
        <v>61</v>
      </c>
      <c r="P82" s="1" t="s">
        <v>60</v>
      </c>
      <c r="Q82" s="1" t="s">
        <v>61</v>
      </c>
      <c r="R82" s="1" t="s">
        <v>62</v>
      </c>
      <c r="S82" s="1" t="s">
        <v>60</v>
      </c>
      <c r="T82" s="1" t="s">
        <v>62</v>
      </c>
      <c r="U82" s="1" t="s">
        <v>60</v>
      </c>
      <c r="V82" s="1" t="s">
        <v>61</v>
      </c>
      <c r="W82" s="1" t="s">
        <v>61</v>
      </c>
      <c r="X82" s="1" t="s">
        <v>61</v>
      </c>
      <c r="Y82" s="1" t="s">
        <v>61</v>
      </c>
      <c r="Z82" s="1" t="s">
        <v>61</v>
      </c>
      <c r="AA82" s="1" t="s">
        <v>62</v>
      </c>
      <c r="AB82" s="1" t="s">
        <v>62</v>
      </c>
      <c r="AC82" s="1" t="s">
        <v>60</v>
      </c>
      <c r="AD82" s="1" t="s">
        <v>61</v>
      </c>
      <c r="AE82" s="1" t="s">
        <v>61</v>
      </c>
      <c r="AF82" s="1" t="s">
        <v>61</v>
      </c>
      <c r="AG82" s="1" t="s">
        <v>61</v>
      </c>
      <c r="AH82" s="1" t="s">
        <v>61</v>
      </c>
      <c r="AI82" s="1" t="s">
        <v>62</v>
      </c>
      <c r="AJ82" s="1" t="s">
        <v>69</v>
      </c>
      <c r="AK82" s="1" t="s">
        <v>60</v>
      </c>
      <c r="AL82" s="1" t="s">
        <v>60</v>
      </c>
      <c r="AM82" s="1" t="s">
        <v>62</v>
      </c>
      <c r="AN82" s="1" t="s">
        <v>60</v>
      </c>
      <c r="AO82" s="1" t="s">
        <v>62</v>
      </c>
      <c r="AP82" s="1" t="s">
        <v>62</v>
      </c>
      <c r="AQ82" s="1" t="s">
        <v>62</v>
      </c>
      <c r="AR82" s="1" t="s">
        <v>62</v>
      </c>
      <c r="AS82" s="1"/>
      <c r="AT82" s="1">
        <v>8</v>
      </c>
      <c r="AU82" s="1">
        <v>3</v>
      </c>
      <c r="AV82" s="1">
        <v>5</v>
      </c>
      <c r="AW82" s="1">
        <v>3</v>
      </c>
      <c r="AX82" s="1">
        <v>6</v>
      </c>
      <c r="AY82" s="1">
        <v>3</v>
      </c>
      <c r="AZ82" s="1">
        <v>4</v>
      </c>
      <c r="BA82" s="1">
        <v>9</v>
      </c>
      <c r="BB82" s="1">
        <v>3</v>
      </c>
      <c r="BC82" s="1">
        <v>9</v>
      </c>
      <c r="BD82" s="1">
        <v>8</v>
      </c>
      <c r="BE82" s="1">
        <v>9</v>
      </c>
    </row>
    <row r="83" spans="1:57" ht="12.75" x14ac:dyDescent="0.2">
      <c r="A83" s="3">
        <v>45061.862100590282</v>
      </c>
      <c r="B83" s="1" t="s">
        <v>63</v>
      </c>
      <c r="C83" s="1" t="s">
        <v>66</v>
      </c>
      <c r="D83" s="1" t="s">
        <v>64</v>
      </c>
      <c r="E83" s="1" t="s">
        <v>74</v>
      </c>
      <c r="F83" s="1" t="s">
        <v>62</v>
      </c>
      <c r="G83" s="1" t="s">
        <v>62</v>
      </c>
      <c r="H83" s="1" t="s">
        <v>62</v>
      </c>
      <c r="I83" s="1" t="s">
        <v>60</v>
      </c>
      <c r="J83" s="1" t="s">
        <v>62</v>
      </c>
      <c r="K83" s="1" t="s">
        <v>62</v>
      </c>
      <c r="L83" s="1" t="s">
        <v>69</v>
      </c>
      <c r="M83" s="1" t="s">
        <v>69</v>
      </c>
      <c r="N83" s="1" t="s">
        <v>62</v>
      </c>
      <c r="O83" s="1" t="s">
        <v>60</v>
      </c>
      <c r="P83" s="1" t="s">
        <v>61</v>
      </c>
      <c r="Q83" s="1" t="s">
        <v>60</v>
      </c>
      <c r="R83" s="1" t="s">
        <v>69</v>
      </c>
      <c r="S83" s="1" t="s">
        <v>69</v>
      </c>
      <c r="T83" s="1" t="s">
        <v>69</v>
      </c>
      <c r="U83" s="1" t="s">
        <v>69</v>
      </c>
      <c r="V83" s="1" t="s">
        <v>69</v>
      </c>
      <c r="W83" s="1" t="s">
        <v>69</v>
      </c>
      <c r="X83" s="1" t="s">
        <v>60</v>
      </c>
      <c r="Y83" s="1" t="s">
        <v>60</v>
      </c>
      <c r="Z83" s="1" t="s">
        <v>60</v>
      </c>
      <c r="AA83" s="1" t="s">
        <v>69</v>
      </c>
      <c r="AB83" s="1" t="s">
        <v>60</v>
      </c>
      <c r="AC83" s="1" t="s">
        <v>61</v>
      </c>
      <c r="AD83" s="1" t="s">
        <v>61</v>
      </c>
      <c r="AE83" s="1" t="s">
        <v>60</v>
      </c>
      <c r="AF83" s="1" t="s">
        <v>69</v>
      </c>
      <c r="AG83" s="1" t="s">
        <v>62</v>
      </c>
      <c r="AH83" s="1" t="s">
        <v>60</v>
      </c>
      <c r="AI83" s="1" t="s">
        <v>62</v>
      </c>
      <c r="AJ83" s="1" t="s">
        <v>61</v>
      </c>
      <c r="AK83" s="1" t="s">
        <v>60</v>
      </c>
      <c r="AL83" s="1" t="s">
        <v>62</v>
      </c>
      <c r="AM83" s="1" t="s">
        <v>60</v>
      </c>
      <c r="AN83" s="1" t="s">
        <v>69</v>
      </c>
      <c r="AO83" s="1" t="s">
        <v>69</v>
      </c>
      <c r="AP83" s="1" t="s">
        <v>62</v>
      </c>
      <c r="AQ83" s="1" t="s">
        <v>62</v>
      </c>
      <c r="AR83" s="1" t="s">
        <v>61</v>
      </c>
      <c r="AS83" s="1"/>
      <c r="AT83" s="1">
        <v>8</v>
      </c>
      <c r="AU83" s="1">
        <v>8</v>
      </c>
      <c r="AV83" s="1">
        <v>7</v>
      </c>
      <c r="AW83" s="1">
        <v>9</v>
      </c>
      <c r="AX83" s="1">
        <v>10</v>
      </c>
      <c r="AY83" s="1">
        <v>9</v>
      </c>
      <c r="AZ83" s="1">
        <v>8</v>
      </c>
      <c r="BA83" s="1">
        <v>7</v>
      </c>
      <c r="BB83" s="1">
        <v>10</v>
      </c>
      <c r="BC83" s="1">
        <v>8</v>
      </c>
      <c r="BD83" s="1">
        <v>8</v>
      </c>
      <c r="BE83" s="1">
        <v>9</v>
      </c>
    </row>
    <row r="84" spans="1:57" ht="12.75" x14ac:dyDescent="0.2">
      <c r="A84" s="3">
        <v>45062.652865902783</v>
      </c>
      <c r="B84" s="1" t="s">
        <v>71</v>
      </c>
      <c r="C84" s="1" t="s">
        <v>66</v>
      </c>
      <c r="D84" s="1" t="s">
        <v>64</v>
      </c>
      <c r="E84" s="1" t="s">
        <v>68</v>
      </c>
      <c r="F84" s="1" t="s">
        <v>60</v>
      </c>
      <c r="G84" s="1" t="s">
        <v>60</v>
      </c>
      <c r="H84" s="1" t="s">
        <v>60</v>
      </c>
      <c r="I84" s="1" t="s">
        <v>61</v>
      </c>
      <c r="J84" s="1" t="s">
        <v>62</v>
      </c>
      <c r="K84" s="1" t="s">
        <v>60</v>
      </c>
      <c r="L84" s="1" t="s">
        <v>60</v>
      </c>
      <c r="M84" s="1" t="s">
        <v>62</v>
      </c>
      <c r="N84" s="1" t="s">
        <v>62</v>
      </c>
      <c r="O84" s="1" t="s">
        <v>61</v>
      </c>
      <c r="P84" s="1" t="s">
        <v>60</v>
      </c>
      <c r="Q84" s="1" t="s">
        <v>60</v>
      </c>
      <c r="R84" s="1" t="s">
        <v>60</v>
      </c>
      <c r="S84" s="1" t="s">
        <v>60</v>
      </c>
      <c r="T84" s="1" t="s">
        <v>62</v>
      </c>
      <c r="U84" s="1" t="s">
        <v>62</v>
      </c>
      <c r="V84" s="1" t="s">
        <v>62</v>
      </c>
      <c r="W84" s="1" t="s">
        <v>62</v>
      </c>
      <c r="X84" s="1" t="s">
        <v>60</v>
      </c>
      <c r="Y84" s="1" t="s">
        <v>60</v>
      </c>
      <c r="Z84" s="1" t="s">
        <v>60</v>
      </c>
      <c r="AA84" s="1" t="s">
        <v>62</v>
      </c>
      <c r="AB84" s="1" t="s">
        <v>62</v>
      </c>
      <c r="AC84" s="1" t="s">
        <v>62</v>
      </c>
      <c r="AD84" s="1" t="s">
        <v>62</v>
      </c>
      <c r="AE84" s="1" t="s">
        <v>62</v>
      </c>
      <c r="AF84" s="1" t="s">
        <v>69</v>
      </c>
      <c r="AG84" s="1" t="s">
        <v>60</v>
      </c>
      <c r="AH84" s="1" t="s">
        <v>60</v>
      </c>
      <c r="AI84" s="1" t="s">
        <v>62</v>
      </c>
      <c r="AJ84" s="1" t="s">
        <v>62</v>
      </c>
      <c r="AK84" s="1" t="s">
        <v>62</v>
      </c>
      <c r="AL84" s="1" t="s">
        <v>69</v>
      </c>
      <c r="AM84" s="1" t="s">
        <v>62</v>
      </c>
      <c r="AN84" s="1" t="s">
        <v>62</v>
      </c>
      <c r="AO84" s="1" t="s">
        <v>60</v>
      </c>
      <c r="AP84" s="1" t="s">
        <v>62</v>
      </c>
      <c r="AQ84" s="1" t="s">
        <v>62</v>
      </c>
      <c r="AR84" s="1" t="s">
        <v>60</v>
      </c>
      <c r="AS84" s="1"/>
      <c r="AT84" s="1">
        <v>9</v>
      </c>
      <c r="AU84" s="1">
        <v>8</v>
      </c>
      <c r="AV84" s="1">
        <v>6</v>
      </c>
      <c r="AW84" s="1">
        <v>6</v>
      </c>
      <c r="AX84" s="1">
        <v>5</v>
      </c>
      <c r="AY84" s="1">
        <v>8</v>
      </c>
      <c r="AZ84" s="1">
        <v>8</v>
      </c>
      <c r="BA84" s="1">
        <v>7</v>
      </c>
      <c r="BB84" s="1">
        <v>5</v>
      </c>
      <c r="BC84" s="1">
        <v>6</v>
      </c>
      <c r="BD84" s="1">
        <v>7</v>
      </c>
      <c r="BE84" s="1">
        <v>9</v>
      </c>
    </row>
    <row r="85" spans="1:57" ht="12.75" x14ac:dyDescent="0.2">
      <c r="A85" s="3">
        <v>45052.031214965275</v>
      </c>
      <c r="B85" s="1" t="s">
        <v>56</v>
      </c>
      <c r="C85" s="1" t="s">
        <v>57</v>
      </c>
      <c r="D85" s="1" t="s">
        <v>58</v>
      </c>
      <c r="E85" s="1" t="s">
        <v>59</v>
      </c>
      <c r="F85" s="1" t="s">
        <v>62</v>
      </c>
      <c r="G85" s="1" t="s">
        <v>62</v>
      </c>
      <c r="H85" s="1" t="s">
        <v>62</v>
      </c>
      <c r="I85" s="1" t="s">
        <v>60</v>
      </c>
      <c r="J85" s="1" t="s">
        <v>62</v>
      </c>
      <c r="K85" s="1" t="s">
        <v>60</v>
      </c>
      <c r="L85" s="1" t="s">
        <v>69</v>
      </c>
      <c r="M85" s="1" t="s">
        <v>62</v>
      </c>
      <c r="N85" s="1" t="s">
        <v>62</v>
      </c>
      <c r="O85" s="1" t="s">
        <v>60</v>
      </c>
      <c r="P85" s="1" t="s">
        <v>69</v>
      </c>
      <c r="Q85" s="1" t="s">
        <v>62</v>
      </c>
      <c r="R85" s="1" t="s">
        <v>62</v>
      </c>
      <c r="S85" s="1" t="s">
        <v>69</v>
      </c>
      <c r="T85" s="1" t="s">
        <v>60</v>
      </c>
      <c r="U85" s="1" t="s">
        <v>62</v>
      </c>
      <c r="V85" s="1" t="s">
        <v>61</v>
      </c>
      <c r="W85" s="1" t="s">
        <v>60</v>
      </c>
      <c r="X85" s="1" t="s">
        <v>60</v>
      </c>
      <c r="Y85" s="1" t="s">
        <v>60</v>
      </c>
      <c r="Z85" s="1" t="s">
        <v>62</v>
      </c>
      <c r="AA85" s="1" t="s">
        <v>61</v>
      </c>
      <c r="AB85" s="1" t="s">
        <v>62</v>
      </c>
      <c r="AC85" s="1" t="s">
        <v>60</v>
      </c>
      <c r="AD85" s="1" t="s">
        <v>60</v>
      </c>
      <c r="AE85" s="1" t="s">
        <v>62</v>
      </c>
      <c r="AF85" s="1" t="s">
        <v>62</v>
      </c>
      <c r="AG85" s="1" t="s">
        <v>61</v>
      </c>
      <c r="AH85" s="1" t="s">
        <v>61</v>
      </c>
      <c r="AI85" s="1" t="s">
        <v>62</v>
      </c>
      <c r="AJ85" s="1" t="s">
        <v>60</v>
      </c>
      <c r="AK85" s="1" t="s">
        <v>62</v>
      </c>
      <c r="AL85" s="1" t="s">
        <v>62</v>
      </c>
      <c r="AM85" s="1" t="s">
        <v>60</v>
      </c>
      <c r="AN85" s="1" t="s">
        <v>60</v>
      </c>
      <c r="AO85" s="1" t="s">
        <v>60</v>
      </c>
      <c r="AP85" s="1" t="s">
        <v>60</v>
      </c>
      <c r="AQ85" s="1" t="s">
        <v>62</v>
      </c>
      <c r="AR85" s="1" t="s">
        <v>60</v>
      </c>
      <c r="AS85" s="1"/>
      <c r="AT85" s="1">
        <v>6</v>
      </c>
      <c r="AU85" s="1">
        <v>8</v>
      </c>
      <c r="AV85" s="1">
        <v>10</v>
      </c>
      <c r="AW85" s="1">
        <v>3</v>
      </c>
      <c r="AX85" s="1">
        <v>4</v>
      </c>
      <c r="AY85" s="1">
        <v>2</v>
      </c>
      <c r="AZ85" s="1">
        <v>2</v>
      </c>
      <c r="BA85" s="1">
        <v>5</v>
      </c>
      <c r="BB85" s="1">
        <v>4</v>
      </c>
      <c r="BC85" s="1">
        <v>9</v>
      </c>
      <c r="BD85" s="1">
        <v>6</v>
      </c>
      <c r="BE85" s="1">
        <v>9</v>
      </c>
    </row>
    <row r="86" spans="1:57" ht="12.75" x14ac:dyDescent="0.2">
      <c r="A86" s="3">
        <v>45061.883618784719</v>
      </c>
      <c r="B86" s="1" t="s">
        <v>71</v>
      </c>
      <c r="C86" s="1" t="s">
        <v>66</v>
      </c>
      <c r="D86" s="1" t="s">
        <v>64</v>
      </c>
      <c r="E86" s="1" t="s">
        <v>68</v>
      </c>
      <c r="F86" s="1" t="s">
        <v>60</v>
      </c>
      <c r="G86" s="1" t="s">
        <v>60</v>
      </c>
      <c r="H86" s="1" t="s">
        <v>61</v>
      </c>
      <c r="I86" s="1" t="s">
        <v>61</v>
      </c>
      <c r="J86" s="1" t="s">
        <v>61</v>
      </c>
      <c r="K86" s="1" t="s">
        <v>61</v>
      </c>
      <c r="L86" s="1" t="s">
        <v>62</v>
      </c>
      <c r="M86" s="1" t="s">
        <v>60</v>
      </c>
      <c r="N86" s="1" t="s">
        <v>61</v>
      </c>
      <c r="O86" s="1" t="s">
        <v>61</v>
      </c>
      <c r="P86" s="1" t="s">
        <v>60</v>
      </c>
      <c r="Q86" s="1" t="s">
        <v>61</v>
      </c>
      <c r="R86" s="1" t="s">
        <v>60</v>
      </c>
      <c r="S86" s="1" t="s">
        <v>60</v>
      </c>
      <c r="T86" s="1" t="s">
        <v>60</v>
      </c>
      <c r="U86" s="1" t="s">
        <v>60</v>
      </c>
      <c r="V86" s="1" t="s">
        <v>60</v>
      </c>
      <c r="W86" s="1" t="s">
        <v>60</v>
      </c>
      <c r="X86" s="1" t="s">
        <v>60</v>
      </c>
      <c r="Y86" s="1" t="s">
        <v>60</v>
      </c>
      <c r="Z86" s="1" t="s">
        <v>60</v>
      </c>
      <c r="AA86" s="1" t="s">
        <v>62</v>
      </c>
      <c r="AB86" s="1" t="s">
        <v>62</v>
      </c>
      <c r="AC86" s="1" t="s">
        <v>60</v>
      </c>
      <c r="AD86" s="1" t="s">
        <v>60</v>
      </c>
      <c r="AE86" s="1" t="s">
        <v>62</v>
      </c>
      <c r="AF86" s="1" t="s">
        <v>60</v>
      </c>
      <c r="AG86" s="1" t="s">
        <v>60</v>
      </c>
      <c r="AH86" s="1" t="s">
        <v>60</v>
      </c>
      <c r="AI86" s="1" t="s">
        <v>60</v>
      </c>
      <c r="AJ86" s="1" t="s">
        <v>62</v>
      </c>
      <c r="AK86" s="1" t="s">
        <v>62</v>
      </c>
      <c r="AL86" s="1" t="s">
        <v>60</v>
      </c>
      <c r="AM86" s="1" t="s">
        <v>62</v>
      </c>
      <c r="AN86" s="1" t="s">
        <v>62</v>
      </c>
      <c r="AO86" s="1" t="s">
        <v>60</v>
      </c>
      <c r="AP86" s="1" t="s">
        <v>60</v>
      </c>
      <c r="AQ86" s="1" t="s">
        <v>60</v>
      </c>
      <c r="AR86" s="1" t="s">
        <v>61</v>
      </c>
      <c r="AS86" s="1"/>
      <c r="AT86" s="1">
        <v>8</v>
      </c>
      <c r="AU86" s="1">
        <v>9</v>
      </c>
      <c r="AV86" s="1">
        <v>5</v>
      </c>
      <c r="AW86" s="1">
        <v>4</v>
      </c>
      <c r="AX86" s="1">
        <v>1</v>
      </c>
      <c r="AY86" s="1">
        <v>2</v>
      </c>
      <c r="AZ86" s="1">
        <v>8</v>
      </c>
      <c r="BA86" s="1">
        <v>5</v>
      </c>
      <c r="BB86" s="1">
        <v>1</v>
      </c>
      <c r="BC86" s="1">
        <v>9</v>
      </c>
      <c r="BD86" s="1">
        <v>5</v>
      </c>
      <c r="BE86" s="1">
        <v>9</v>
      </c>
    </row>
    <row r="87" spans="1:57" ht="12.75" x14ac:dyDescent="0.2">
      <c r="A87" s="3">
        <v>45061.864914317128</v>
      </c>
      <c r="B87" s="1" t="s">
        <v>63</v>
      </c>
      <c r="C87" s="1" t="s">
        <v>66</v>
      </c>
      <c r="D87" s="1" t="s">
        <v>64</v>
      </c>
      <c r="E87" s="1" t="s">
        <v>68</v>
      </c>
      <c r="F87" s="1" t="s">
        <v>60</v>
      </c>
      <c r="G87" s="1" t="s">
        <v>60</v>
      </c>
      <c r="H87" s="1" t="s">
        <v>60</v>
      </c>
      <c r="I87" s="1" t="s">
        <v>60</v>
      </c>
      <c r="J87" s="1" t="s">
        <v>60</v>
      </c>
      <c r="K87" s="1" t="s">
        <v>61</v>
      </c>
      <c r="L87" s="1" t="s">
        <v>60</v>
      </c>
      <c r="M87" s="1" t="s">
        <v>60</v>
      </c>
      <c r="N87" s="1" t="s">
        <v>60</v>
      </c>
      <c r="O87" s="1" t="s">
        <v>60</v>
      </c>
      <c r="P87" s="1" t="s">
        <v>60</v>
      </c>
      <c r="Q87" s="1" t="s">
        <v>61</v>
      </c>
      <c r="R87" s="1" t="s">
        <v>61</v>
      </c>
      <c r="S87" s="1" t="s">
        <v>61</v>
      </c>
      <c r="T87" s="1" t="s">
        <v>61</v>
      </c>
      <c r="U87" s="1" t="s">
        <v>60</v>
      </c>
      <c r="V87" s="1" t="s">
        <v>62</v>
      </c>
      <c r="W87" s="1" t="s">
        <v>62</v>
      </c>
      <c r="X87" s="1" t="s">
        <v>61</v>
      </c>
      <c r="Y87" s="1" t="s">
        <v>61</v>
      </c>
      <c r="Z87" s="1" t="s">
        <v>61</v>
      </c>
      <c r="AA87" s="1" t="s">
        <v>60</v>
      </c>
      <c r="AB87" s="1" t="s">
        <v>62</v>
      </c>
      <c r="AC87" s="1" t="s">
        <v>62</v>
      </c>
      <c r="AD87" s="1" t="s">
        <v>60</v>
      </c>
      <c r="AE87" s="1" t="s">
        <v>60</v>
      </c>
      <c r="AF87" s="1" t="s">
        <v>60</v>
      </c>
      <c r="AG87" s="1" t="s">
        <v>61</v>
      </c>
      <c r="AH87" s="1" t="s">
        <v>61</v>
      </c>
      <c r="AI87" s="1" t="s">
        <v>60</v>
      </c>
      <c r="AJ87" s="1" t="s">
        <v>60</v>
      </c>
      <c r="AK87" s="1" t="s">
        <v>60</v>
      </c>
      <c r="AL87" s="1" t="s">
        <v>60</v>
      </c>
      <c r="AM87" s="1" t="s">
        <v>62</v>
      </c>
      <c r="AN87" s="1" t="s">
        <v>62</v>
      </c>
      <c r="AO87" s="1" t="s">
        <v>62</v>
      </c>
      <c r="AP87" s="1" t="s">
        <v>61</v>
      </c>
      <c r="AQ87" s="1" t="s">
        <v>60</v>
      </c>
      <c r="AR87" s="1" t="s">
        <v>61</v>
      </c>
      <c r="AS87" s="1"/>
      <c r="AT87" s="1">
        <v>3</v>
      </c>
      <c r="AU87" s="1">
        <v>5</v>
      </c>
      <c r="AV87" s="1">
        <v>7</v>
      </c>
      <c r="AW87" s="1">
        <v>8</v>
      </c>
      <c r="AX87" s="1">
        <v>6</v>
      </c>
      <c r="AY87" s="1">
        <v>9</v>
      </c>
      <c r="AZ87" s="1">
        <v>10</v>
      </c>
      <c r="BA87" s="1">
        <v>10</v>
      </c>
      <c r="BB87" s="1">
        <v>11</v>
      </c>
      <c r="BC87" s="1">
        <v>4</v>
      </c>
      <c r="BD87" s="1">
        <v>2</v>
      </c>
      <c r="BE87" s="1">
        <v>9</v>
      </c>
    </row>
    <row r="88" spans="1:57" ht="12.75" x14ac:dyDescent="0.2">
      <c r="A88" s="3">
        <v>45061.832041643516</v>
      </c>
      <c r="B88" s="1" t="s">
        <v>56</v>
      </c>
      <c r="C88" s="1" t="s">
        <v>57</v>
      </c>
      <c r="D88" s="1" t="s">
        <v>58</v>
      </c>
      <c r="E88" s="1" t="s">
        <v>59</v>
      </c>
      <c r="F88" s="1" t="s">
        <v>61</v>
      </c>
      <c r="G88" s="1" t="s">
        <v>61</v>
      </c>
      <c r="H88" s="1" t="s">
        <v>61</v>
      </c>
      <c r="I88" s="1" t="s">
        <v>60</v>
      </c>
      <c r="J88" s="1" t="s">
        <v>60</v>
      </c>
      <c r="K88" s="1" t="s">
        <v>61</v>
      </c>
      <c r="L88" s="1" t="s">
        <v>61</v>
      </c>
      <c r="M88" s="1" t="s">
        <v>61</v>
      </c>
      <c r="N88" s="1" t="s">
        <v>60</v>
      </c>
      <c r="O88" s="1" t="s">
        <v>61</v>
      </c>
      <c r="P88" s="1" t="s">
        <v>61</v>
      </c>
      <c r="Q88" s="1" t="s">
        <v>61</v>
      </c>
      <c r="R88" s="1" t="s">
        <v>62</v>
      </c>
      <c r="S88" s="1" t="s">
        <v>62</v>
      </c>
      <c r="T88" s="1" t="s">
        <v>62</v>
      </c>
      <c r="U88" s="1" t="s">
        <v>62</v>
      </c>
      <c r="V88" s="1" t="s">
        <v>61</v>
      </c>
      <c r="W88" s="1" t="s">
        <v>60</v>
      </c>
      <c r="X88" s="1" t="s">
        <v>60</v>
      </c>
      <c r="Y88" s="1" t="s">
        <v>60</v>
      </c>
      <c r="Z88" s="1" t="s">
        <v>61</v>
      </c>
      <c r="AA88" s="1" t="s">
        <v>60</v>
      </c>
      <c r="AB88" s="1" t="s">
        <v>62</v>
      </c>
      <c r="AC88" s="1" t="s">
        <v>62</v>
      </c>
      <c r="AD88" s="1" t="s">
        <v>62</v>
      </c>
      <c r="AE88" s="1" t="s">
        <v>60</v>
      </c>
      <c r="AF88" s="1" t="s">
        <v>61</v>
      </c>
      <c r="AG88" s="1" t="s">
        <v>61</v>
      </c>
      <c r="AH88" s="1" t="s">
        <v>61</v>
      </c>
      <c r="AI88" s="1" t="s">
        <v>60</v>
      </c>
      <c r="AJ88" s="1" t="s">
        <v>60</v>
      </c>
      <c r="AK88" s="1" t="s">
        <v>60</v>
      </c>
      <c r="AL88" s="1" t="s">
        <v>60</v>
      </c>
      <c r="AM88" s="1" t="s">
        <v>60</v>
      </c>
      <c r="AN88" s="1" t="s">
        <v>62</v>
      </c>
      <c r="AO88" s="1" t="s">
        <v>60</v>
      </c>
      <c r="AP88" s="1" t="s">
        <v>62</v>
      </c>
      <c r="AQ88" s="1" t="s">
        <v>60</v>
      </c>
      <c r="AR88" s="1" t="s">
        <v>60</v>
      </c>
      <c r="AS88" s="1"/>
      <c r="AT88" s="1">
        <v>1</v>
      </c>
      <c r="AU88" s="1">
        <v>3</v>
      </c>
      <c r="AV88" s="1">
        <v>2</v>
      </c>
      <c r="AW88" s="1">
        <v>5</v>
      </c>
      <c r="AX88" s="1">
        <v>4</v>
      </c>
      <c r="AY88" s="1">
        <v>12</v>
      </c>
      <c r="AZ88" s="1">
        <v>11</v>
      </c>
      <c r="BA88" s="1">
        <v>6</v>
      </c>
      <c r="BB88" s="1">
        <v>11</v>
      </c>
      <c r="BC88" s="1">
        <v>6</v>
      </c>
      <c r="BD88" s="1">
        <v>9</v>
      </c>
      <c r="BE88" s="1">
        <v>8</v>
      </c>
    </row>
    <row r="89" spans="1:57" ht="12.75" x14ac:dyDescent="0.2">
      <c r="A89" s="3">
        <v>45051.888991099535</v>
      </c>
      <c r="B89" s="1" t="s">
        <v>71</v>
      </c>
      <c r="C89" s="1" t="s">
        <v>66</v>
      </c>
      <c r="D89" s="1" t="s">
        <v>75</v>
      </c>
      <c r="E89" s="1" t="s">
        <v>68</v>
      </c>
      <c r="F89" s="1" t="s">
        <v>61</v>
      </c>
      <c r="G89" s="1" t="s">
        <v>60</v>
      </c>
      <c r="H89" s="1" t="s">
        <v>60</v>
      </c>
      <c r="I89" s="1" t="s">
        <v>60</v>
      </c>
      <c r="J89" s="1" t="s">
        <v>60</v>
      </c>
      <c r="K89" s="1" t="s">
        <v>60</v>
      </c>
      <c r="L89" s="1" t="s">
        <v>60</v>
      </c>
      <c r="M89" s="1" t="s">
        <v>60</v>
      </c>
      <c r="N89" s="1" t="s">
        <v>60</v>
      </c>
      <c r="O89" s="1" t="s">
        <v>60</v>
      </c>
      <c r="P89" s="1" t="s">
        <v>60</v>
      </c>
      <c r="Q89" s="1" t="s">
        <v>60</v>
      </c>
      <c r="R89" s="1" t="s">
        <v>60</v>
      </c>
      <c r="S89" s="1" t="s">
        <v>60</v>
      </c>
      <c r="T89" s="1" t="s">
        <v>60</v>
      </c>
      <c r="U89" s="1" t="s">
        <v>60</v>
      </c>
      <c r="V89" s="1" t="s">
        <v>60</v>
      </c>
      <c r="W89" s="1" t="s">
        <v>60</v>
      </c>
      <c r="X89" s="1" t="s">
        <v>60</v>
      </c>
      <c r="Y89" s="1" t="s">
        <v>61</v>
      </c>
      <c r="Z89" s="1" t="s">
        <v>61</v>
      </c>
      <c r="AA89" s="1" t="s">
        <v>60</v>
      </c>
      <c r="AB89" s="1" t="s">
        <v>60</v>
      </c>
      <c r="AC89" s="1" t="s">
        <v>60</v>
      </c>
      <c r="AD89" s="1" t="s">
        <v>60</v>
      </c>
      <c r="AE89" s="1" t="s">
        <v>60</v>
      </c>
      <c r="AF89" s="1" t="s">
        <v>60</v>
      </c>
      <c r="AG89" s="1" t="s">
        <v>60</v>
      </c>
      <c r="AH89" s="1" t="s">
        <v>60</v>
      </c>
      <c r="AI89" s="1" t="s">
        <v>60</v>
      </c>
      <c r="AJ89" s="1" t="s">
        <v>60</v>
      </c>
      <c r="AK89" s="1" t="s">
        <v>60</v>
      </c>
      <c r="AL89" s="1" t="s">
        <v>60</v>
      </c>
      <c r="AM89" s="1" t="s">
        <v>60</v>
      </c>
      <c r="AN89" s="1" t="s">
        <v>60</v>
      </c>
      <c r="AO89" s="1" t="s">
        <v>60</v>
      </c>
      <c r="AP89" s="1" t="s">
        <v>60</v>
      </c>
      <c r="AQ89" s="1" t="s">
        <v>60</v>
      </c>
      <c r="AR89" s="1" t="s">
        <v>60</v>
      </c>
      <c r="AS89" s="1"/>
      <c r="AT89" s="1">
        <v>2</v>
      </c>
      <c r="AU89" s="1">
        <v>3</v>
      </c>
      <c r="AV89" s="1">
        <v>5</v>
      </c>
      <c r="AW89" s="1">
        <v>5</v>
      </c>
      <c r="AX89" s="1">
        <v>5</v>
      </c>
      <c r="AY89" s="1">
        <v>6</v>
      </c>
      <c r="AZ89" s="1">
        <v>7</v>
      </c>
      <c r="BA89" s="1">
        <v>8</v>
      </c>
      <c r="BB89" s="1">
        <v>8</v>
      </c>
      <c r="BC89" s="1">
        <v>6</v>
      </c>
      <c r="BD89" s="1">
        <v>8</v>
      </c>
      <c r="BE89" s="1">
        <v>8</v>
      </c>
    </row>
    <row r="90" spans="1:57" ht="12.75" x14ac:dyDescent="0.2">
      <c r="A90" s="3">
        <v>45061.875665185187</v>
      </c>
      <c r="B90" s="1" t="s">
        <v>63</v>
      </c>
      <c r="C90" s="1" t="s">
        <v>57</v>
      </c>
      <c r="D90" s="1" t="s">
        <v>64</v>
      </c>
      <c r="E90" s="1" t="s">
        <v>68</v>
      </c>
      <c r="F90" s="1" t="s">
        <v>61</v>
      </c>
      <c r="G90" s="1" t="s">
        <v>61</v>
      </c>
      <c r="H90" s="1" t="s">
        <v>61</v>
      </c>
      <c r="I90" s="1" t="s">
        <v>61</v>
      </c>
      <c r="J90" s="1" t="s">
        <v>60</v>
      </c>
      <c r="K90" s="1" t="s">
        <v>61</v>
      </c>
      <c r="L90" s="1" t="s">
        <v>62</v>
      </c>
      <c r="M90" s="1" t="s">
        <v>62</v>
      </c>
      <c r="N90" s="1" t="s">
        <v>60</v>
      </c>
      <c r="O90" s="1" t="s">
        <v>61</v>
      </c>
      <c r="P90" s="1" t="s">
        <v>61</v>
      </c>
      <c r="Q90" s="1" t="s">
        <v>61</v>
      </c>
      <c r="R90" s="1" t="s">
        <v>60</v>
      </c>
      <c r="S90" s="1" t="s">
        <v>60</v>
      </c>
      <c r="T90" s="1" t="s">
        <v>60</v>
      </c>
      <c r="U90" s="1" t="s">
        <v>60</v>
      </c>
      <c r="V90" s="1" t="s">
        <v>60</v>
      </c>
      <c r="W90" s="1" t="s">
        <v>62</v>
      </c>
      <c r="X90" s="1" t="s">
        <v>61</v>
      </c>
      <c r="Y90" s="1" t="s">
        <v>61</v>
      </c>
      <c r="Z90" s="1" t="s">
        <v>60</v>
      </c>
      <c r="AA90" s="1" t="s">
        <v>62</v>
      </c>
      <c r="AB90" s="1" t="s">
        <v>62</v>
      </c>
      <c r="AC90" s="1" t="s">
        <v>60</v>
      </c>
      <c r="AD90" s="1" t="s">
        <v>60</v>
      </c>
      <c r="AE90" s="1" t="s">
        <v>60</v>
      </c>
      <c r="AF90" s="1" t="s">
        <v>60</v>
      </c>
      <c r="AG90" s="1" t="s">
        <v>61</v>
      </c>
      <c r="AH90" s="1" t="s">
        <v>60</v>
      </c>
      <c r="AI90" s="1" t="s">
        <v>62</v>
      </c>
      <c r="AJ90" s="1" t="s">
        <v>60</v>
      </c>
      <c r="AK90" s="1" t="s">
        <v>60</v>
      </c>
      <c r="AL90" s="1" t="s">
        <v>62</v>
      </c>
      <c r="AM90" s="1" t="s">
        <v>60</v>
      </c>
      <c r="AN90" s="1" t="s">
        <v>60</v>
      </c>
      <c r="AO90" s="1" t="s">
        <v>62</v>
      </c>
      <c r="AP90" s="1" t="s">
        <v>62</v>
      </c>
      <c r="AQ90" s="1" t="s">
        <v>62</v>
      </c>
      <c r="AR90" s="1" t="s">
        <v>62</v>
      </c>
      <c r="AS90" s="1"/>
      <c r="AT90" s="1">
        <v>12</v>
      </c>
      <c r="AU90" s="1">
        <v>3</v>
      </c>
      <c r="AV90" s="1">
        <v>1</v>
      </c>
      <c r="AW90" s="1">
        <v>2</v>
      </c>
      <c r="AX90" s="1">
        <v>4</v>
      </c>
      <c r="AY90" s="1">
        <v>11</v>
      </c>
      <c r="AZ90" s="1">
        <v>6</v>
      </c>
      <c r="BA90" s="1">
        <v>9</v>
      </c>
      <c r="BB90" s="1">
        <v>5</v>
      </c>
      <c r="BC90" s="1">
        <v>9</v>
      </c>
      <c r="BD90" s="1">
        <v>7</v>
      </c>
      <c r="BE90" s="1">
        <v>8</v>
      </c>
    </row>
    <row r="91" spans="1:57" ht="12.75" x14ac:dyDescent="0.2">
      <c r="A91" s="3">
        <v>45061.868526423612</v>
      </c>
      <c r="B91" s="1" t="s">
        <v>56</v>
      </c>
      <c r="C91" s="1" t="s">
        <v>66</v>
      </c>
      <c r="D91" s="1" t="s">
        <v>64</v>
      </c>
      <c r="E91" s="1" t="s">
        <v>59</v>
      </c>
      <c r="F91" s="1" t="s">
        <v>61</v>
      </c>
      <c r="G91" s="1" t="s">
        <v>61</v>
      </c>
      <c r="H91" s="1" t="s">
        <v>61</v>
      </c>
      <c r="I91" s="1" t="s">
        <v>61</v>
      </c>
      <c r="J91" s="1" t="s">
        <v>60</v>
      </c>
      <c r="K91" s="1" t="s">
        <v>61</v>
      </c>
      <c r="L91" s="1" t="s">
        <v>62</v>
      </c>
      <c r="M91" s="1" t="s">
        <v>62</v>
      </c>
      <c r="N91" s="1" t="s">
        <v>60</v>
      </c>
      <c r="O91" s="1" t="s">
        <v>61</v>
      </c>
      <c r="P91" s="1" t="s">
        <v>61</v>
      </c>
      <c r="Q91" s="1" t="s">
        <v>61</v>
      </c>
      <c r="R91" s="1" t="s">
        <v>60</v>
      </c>
      <c r="S91" s="1" t="s">
        <v>60</v>
      </c>
      <c r="T91" s="1" t="s">
        <v>62</v>
      </c>
      <c r="U91" s="1" t="s">
        <v>60</v>
      </c>
      <c r="V91" s="1" t="s">
        <v>60</v>
      </c>
      <c r="W91" s="1" t="s">
        <v>62</v>
      </c>
      <c r="X91" s="1" t="s">
        <v>61</v>
      </c>
      <c r="Y91" s="1" t="s">
        <v>60</v>
      </c>
      <c r="Z91" s="1" t="s">
        <v>60</v>
      </c>
      <c r="AA91" s="1" t="s">
        <v>62</v>
      </c>
      <c r="AB91" s="1" t="s">
        <v>60</v>
      </c>
      <c r="AC91" s="1" t="s">
        <v>60</v>
      </c>
      <c r="AD91" s="1" t="s">
        <v>60</v>
      </c>
      <c r="AE91" s="1" t="s">
        <v>60</v>
      </c>
      <c r="AF91" s="1" t="s">
        <v>60</v>
      </c>
      <c r="AG91" s="1" t="s">
        <v>61</v>
      </c>
      <c r="AH91" s="1" t="s">
        <v>60</v>
      </c>
      <c r="AI91" s="1" t="s">
        <v>62</v>
      </c>
      <c r="AJ91" s="1" t="s">
        <v>60</v>
      </c>
      <c r="AK91" s="1" t="s">
        <v>62</v>
      </c>
      <c r="AL91" s="1" t="s">
        <v>60</v>
      </c>
      <c r="AM91" s="1" t="s">
        <v>60</v>
      </c>
      <c r="AN91" s="1" t="s">
        <v>60</v>
      </c>
      <c r="AO91" s="1" t="s">
        <v>62</v>
      </c>
      <c r="AP91" s="1" t="s">
        <v>62</v>
      </c>
      <c r="AQ91" s="1" t="s">
        <v>60</v>
      </c>
      <c r="AR91" s="1" t="s">
        <v>60</v>
      </c>
      <c r="AS91" s="1"/>
      <c r="AT91" s="1">
        <v>12</v>
      </c>
      <c r="AU91" s="1">
        <v>3</v>
      </c>
      <c r="AV91" s="1">
        <v>1</v>
      </c>
      <c r="AW91" s="1">
        <v>2</v>
      </c>
      <c r="AX91" s="1">
        <v>4</v>
      </c>
      <c r="AY91" s="1">
        <v>10</v>
      </c>
      <c r="AZ91" s="1">
        <v>11</v>
      </c>
      <c r="BA91" s="1">
        <v>6</v>
      </c>
      <c r="BB91" s="1">
        <v>5</v>
      </c>
      <c r="BC91" s="1">
        <v>9</v>
      </c>
      <c r="BD91" s="1">
        <v>7</v>
      </c>
      <c r="BE91" s="1">
        <v>8</v>
      </c>
    </row>
    <row r="92" spans="1:57" ht="12.75" x14ac:dyDescent="0.2">
      <c r="A92" s="3">
        <v>45052.51344657407</v>
      </c>
      <c r="B92" s="1" t="s">
        <v>56</v>
      </c>
      <c r="C92" s="1" t="s">
        <v>57</v>
      </c>
      <c r="D92" s="1" t="s">
        <v>58</v>
      </c>
      <c r="E92" s="1" t="s">
        <v>59</v>
      </c>
      <c r="F92" s="1" t="s">
        <v>62</v>
      </c>
      <c r="G92" s="1" t="s">
        <v>60</v>
      </c>
      <c r="H92" s="1" t="s">
        <v>60</v>
      </c>
      <c r="I92" s="1" t="s">
        <v>60</v>
      </c>
      <c r="J92" s="1" t="s">
        <v>62</v>
      </c>
      <c r="K92" s="1" t="s">
        <v>60</v>
      </c>
      <c r="L92" s="1" t="s">
        <v>60</v>
      </c>
      <c r="M92" s="1" t="s">
        <v>69</v>
      </c>
      <c r="N92" s="1" t="s">
        <v>69</v>
      </c>
      <c r="O92" s="1" t="s">
        <v>60</v>
      </c>
      <c r="P92" s="1" t="s">
        <v>62</v>
      </c>
      <c r="Q92" s="1" t="s">
        <v>62</v>
      </c>
      <c r="R92" s="1" t="s">
        <v>60</v>
      </c>
      <c r="S92" s="1" t="s">
        <v>60</v>
      </c>
      <c r="T92" s="1" t="s">
        <v>62</v>
      </c>
      <c r="U92" s="1" t="s">
        <v>60</v>
      </c>
      <c r="V92" s="1" t="s">
        <v>62</v>
      </c>
      <c r="W92" s="1" t="s">
        <v>60</v>
      </c>
      <c r="X92" s="1" t="s">
        <v>60</v>
      </c>
      <c r="Y92" s="1" t="s">
        <v>60</v>
      </c>
      <c r="Z92" s="1" t="s">
        <v>60</v>
      </c>
      <c r="AA92" s="1" t="s">
        <v>62</v>
      </c>
      <c r="AB92" s="1" t="s">
        <v>60</v>
      </c>
      <c r="AC92" s="1" t="s">
        <v>62</v>
      </c>
      <c r="AD92" s="1" t="s">
        <v>62</v>
      </c>
      <c r="AE92" s="1" t="s">
        <v>60</v>
      </c>
      <c r="AF92" s="1" t="s">
        <v>60</v>
      </c>
      <c r="AG92" s="1" t="s">
        <v>61</v>
      </c>
      <c r="AH92" s="1" t="s">
        <v>60</v>
      </c>
      <c r="AI92" s="1" t="s">
        <v>69</v>
      </c>
      <c r="AJ92" s="1" t="s">
        <v>60</v>
      </c>
      <c r="AK92" s="1" t="s">
        <v>62</v>
      </c>
      <c r="AL92" s="1" t="s">
        <v>60</v>
      </c>
      <c r="AM92" s="1" t="s">
        <v>60</v>
      </c>
      <c r="AN92" s="1" t="s">
        <v>61</v>
      </c>
      <c r="AO92" s="1" t="s">
        <v>62</v>
      </c>
      <c r="AP92" s="1" t="s">
        <v>60</v>
      </c>
      <c r="AQ92" s="1" t="s">
        <v>62</v>
      </c>
      <c r="AR92" s="1" t="s">
        <v>62</v>
      </c>
      <c r="AS92" s="1"/>
      <c r="AT92" s="1">
        <v>2</v>
      </c>
      <c r="AU92" s="1">
        <v>3</v>
      </c>
      <c r="AV92" s="1">
        <v>10</v>
      </c>
      <c r="AW92" s="1">
        <v>5</v>
      </c>
      <c r="AX92" s="1">
        <v>1</v>
      </c>
      <c r="AY92" s="1">
        <v>11</v>
      </c>
      <c r="AZ92" s="1">
        <v>3</v>
      </c>
      <c r="BA92" s="1">
        <v>12</v>
      </c>
      <c r="BB92" s="1">
        <v>9</v>
      </c>
      <c r="BC92" s="1">
        <v>7</v>
      </c>
      <c r="BD92" s="1">
        <v>6</v>
      </c>
      <c r="BE92" s="1">
        <v>8</v>
      </c>
    </row>
    <row r="93" spans="1:57" ht="12.75" x14ac:dyDescent="0.2">
      <c r="A93" s="3">
        <v>45051.964944490741</v>
      </c>
      <c r="B93" s="1" t="s">
        <v>71</v>
      </c>
      <c r="C93" s="1" t="s">
        <v>57</v>
      </c>
      <c r="D93" s="1" t="s">
        <v>64</v>
      </c>
      <c r="E93" s="1" t="s">
        <v>68</v>
      </c>
      <c r="F93" s="1" t="s">
        <v>61</v>
      </c>
      <c r="G93" s="1" t="s">
        <v>61</v>
      </c>
      <c r="H93" s="1" t="s">
        <v>61</v>
      </c>
      <c r="I93" s="1" t="s">
        <v>61</v>
      </c>
      <c r="J93" s="1" t="s">
        <v>61</v>
      </c>
      <c r="K93" s="1" t="s">
        <v>61</v>
      </c>
      <c r="L93" s="1" t="s">
        <v>61</v>
      </c>
      <c r="M93" s="1" t="s">
        <v>61</v>
      </c>
      <c r="N93" s="1" t="s">
        <v>62</v>
      </c>
      <c r="O93" s="1" t="s">
        <v>61</v>
      </c>
      <c r="P93" s="1" t="s">
        <v>61</v>
      </c>
      <c r="Q93" s="1" t="s">
        <v>61</v>
      </c>
      <c r="R93" s="1" t="s">
        <v>60</v>
      </c>
      <c r="S93" s="1" t="s">
        <v>60</v>
      </c>
      <c r="T93" s="1" t="s">
        <v>60</v>
      </c>
      <c r="U93" s="1" t="s">
        <v>60</v>
      </c>
      <c r="V93" s="1" t="s">
        <v>60</v>
      </c>
      <c r="W93" s="1" t="s">
        <v>61</v>
      </c>
      <c r="X93" s="1" t="s">
        <v>61</v>
      </c>
      <c r="Y93" s="1" t="s">
        <v>61</v>
      </c>
      <c r="Z93" s="1" t="s">
        <v>61</v>
      </c>
      <c r="AA93" s="1" t="s">
        <v>61</v>
      </c>
      <c r="AB93" s="1" t="s">
        <v>61</v>
      </c>
      <c r="AC93" s="1" t="s">
        <v>61</v>
      </c>
      <c r="AD93" s="1" t="s">
        <v>61</v>
      </c>
      <c r="AE93" s="1" t="s">
        <v>61</v>
      </c>
      <c r="AF93" s="1" t="s">
        <v>62</v>
      </c>
      <c r="AG93" s="1" t="s">
        <v>61</v>
      </c>
      <c r="AH93" s="1" t="s">
        <v>61</v>
      </c>
      <c r="AI93" s="1" t="s">
        <v>61</v>
      </c>
      <c r="AJ93" s="1" t="s">
        <v>61</v>
      </c>
      <c r="AK93" s="1" t="s">
        <v>61</v>
      </c>
      <c r="AL93" s="1" t="s">
        <v>61</v>
      </c>
      <c r="AM93" s="1" t="s">
        <v>60</v>
      </c>
      <c r="AN93" s="1" t="s">
        <v>62</v>
      </c>
      <c r="AO93" s="1" t="s">
        <v>62</v>
      </c>
      <c r="AP93" s="1" t="s">
        <v>62</v>
      </c>
      <c r="AQ93" s="1" t="s">
        <v>62</v>
      </c>
      <c r="AR93" s="1" t="s">
        <v>61</v>
      </c>
      <c r="AS93" s="1"/>
      <c r="AT93" s="1">
        <v>4</v>
      </c>
      <c r="AU93" s="1">
        <v>4</v>
      </c>
      <c r="AV93" s="1">
        <v>8</v>
      </c>
      <c r="AW93" s="1">
        <v>8</v>
      </c>
      <c r="AX93" s="1">
        <v>6</v>
      </c>
      <c r="AY93" s="1">
        <v>6</v>
      </c>
      <c r="AZ93" s="1">
        <v>6</v>
      </c>
      <c r="BA93" s="1">
        <v>6</v>
      </c>
      <c r="BB93" s="1">
        <v>12</v>
      </c>
      <c r="BC93" s="1">
        <v>6</v>
      </c>
      <c r="BD93" s="1">
        <v>6</v>
      </c>
      <c r="BE93" s="1">
        <v>8</v>
      </c>
    </row>
    <row r="94" spans="1:57" ht="12.75" x14ac:dyDescent="0.2">
      <c r="A94" s="3">
        <v>45051.97678621528</v>
      </c>
      <c r="B94" s="1" t="s">
        <v>71</v>
      </c>
      <c r="C94" s="1" t="s">
        <v>66</v>
      </c>
      <c r="D94" s="1" t="s">
        <v>64</v>
      </c>
      <c r="E94" s="1" t="s">
        <v>68</v>
      </c>
      <c r="F94" s="1" t="s">
        <v>60</v>
      </c>
      <c r="G94" s="1" t="s">
        <v>60</v>
      </c>
      <c r="H94" s="1" t="s">
        <v>61</v>
      </c>
      <c r="I94" s="1" t="s">
        <v>61</v>
      </c>
      <c r="J94" s="1" t="s">
        <v>61</v>
      </c>
      <c r="K94" s="1" t="s">
        <v>61</v>
      </c>
      <c r="L94" s="1" t="s">
        <v>61</v>
      </c>
      <c r="M94" s="1" t="s">
        <v>61</v>
      </c>
      <c r="N94" s="1" t="s">
        <v>61</v>
      </c>
      <c r="O94" s="1" t="s">
        <v>61</v>
      </c>
      <c r="P94" s="1" t="s">
        <v>61</v>
      </c>
      <c r="Q94" s="1" t="s">
        <v>61</v>
      </c>
      <c r="R94" s="1" t="s">
        <v>60</v>
      </c>
      <c r="S94" s="1" t="s">
        <v>60</v>
      </c>
      <c r="T94" s="1" t="s">
        <v>62</v>
      </c>
      <c r="U94" s="1" t="s">
        <v>60</v>
      </c>
      <c r="V94" s="1" t="s">
        <v>62</v>
      </c>
      <c r="W94" s="1" t="s">
        <v>60</v>
      </c>
      <c r="X94" s="1" t="s">
        <v>61</v>
      </c>
      <c r="Y94" s="1" t="s">
        <v>61</v>
      </c>
      <c r="Z94" s="1" t="s">
        <v>61</v>
      </c>
      <c r="AA94" s="1" t="s">
        <v>61</v>
      </c>
      <c r="AB94" s="1" t="s">
        <v>61</v>
      </c>
      <c r="AC94" s="1" t="s">
        <v>61</v>
      </c>
      <c r="AD94" s="1" t="s">
        <v>61</v>
      </c>
      <c r="AE94" s="1" t="s">
        <v>61</v>
      </c>
      <c r="AF94" s="1" t="s">
        <v>61</v>
      </c>
      <c r="AG94" s="1" t="s">
        <v>61</v>
      </c>
      <c r="AH94" s="1" t="s">
        <v>61</v>
      </c>
      <c r="AI94" s="1" t="s">
        <v>61</v>
      </c>
      <c r="AJ94" s="1" t="s">
        <v>60</v>
      </c>
      <c r="AK94" s="1" t="s">
        <v>60</v>
      </c>
      <c r="AL94" s="1" t="s">
        <v>60</v>
      </c>
      <c r="AM94" s="1" t="s">
        <v>60</v>
      </c>
      <c r="AN94" s="1" t="s">
        <v>60</v>
      </c>
      <c r="AO94" s="1" t="s">
        <v>69</v>
      </c>
      <c r="AP94" s="1" t="s">
        <v>69</v>
      </c>
      <c r="AQ94" s="1" t="s">
        <v>69</v>
      </c>
      <c r="AR94" s="1" t="s">
        <v>61</v>
      </c>
      <c r="AS94" s="1"/>
      <c r="AT94" s="1">
        <v>4</v>
      </c>
      <c r="AU94" s="1">
        <v>4</v>
      </c>
      <c r="AV94" s="1">
        <v>8</v>
      </c>
      <c r="AW94" s="1">
        <v>8</v>
      </c>
      <c r="AX94" s="1">
        <v>9</v>
      </c>
      <c r="AY94" s="1">
        <v>9</v>
      </c>
      <c r="AZ94" s="1">
        <v>7</v>
      </c>
      <c r="BA94" s="1">
        <v>7</v>
      </c>
      <c r="BB94" s="1">
        <v>7</v>
      </c>
      <c r="BC94" s="1">
        <v>7</v>
      </c>
      <c r="BD94" s="1">
        <v>7</v>
      </c>
      <c r="BE94" s="1">
        <v>7</v>
      </c>
    </row>
    <row r="95" spans="1:57" ht="12.75" x14ac:dyDescent="0.2">
      <c r="A95" s="3">
        <v>45052.582317986111</v>
      </c>
      <c r="B95" s="1" t="s">
        <v>56</v>
      </c>
      <c r="C95" s="1" t="s">
        <v>57</v>
      </c>
      <c r="D95" s="1" t="s">
        <v>58</v>
      </c>
      <c r="E95" s="1" t="s">
        <v>59</v>
      </c>
      <c r="F95" s="1" t="s">
        <v>60</v>
      </c>
      <c r="G95" s="1" t="s">
        <v>60</v>
      </c>
      <c r="H95" s="1" t="s">
        <v>61</v>
      </c>
      <c r="I95" s="1" t="s">
        <v>61</v>
      </c>
      <c r="J95" s="1" t="s">
        <v>61</v>
      </c>
      <c r="K95" s="1" t="s">
        <v>61</v>
      </c>
      <c r="L95" s="1" t="s">
        <v>62</v>
      </c>
      <c r="M95" s="1" t="s">
        <v>62</v>
      </c>
      <c r="N95" s="1" t="s">
        <v>61</v>
      </c>
      <c r="O95" s="1" t="s">
        <v>61</v>
      </c>
      <c r="P95" s="1" t="s">
        <v>60</v>
      </c>
      <c r="Q95" s="1" t="s">
        <v>62</v>
      </c>
      <c r="R95" s="1" t="s">
        <v>60</v>
      </c>
      <c r="S95" s="1" t="s">
        <v>60</v>
      </c>
      <c r="T95" s="1" t="s">
        <v>62</v>
      </c>
      <c r="U95" s="1" t="s">
        <v>61</v>
      </c>
      <c r="V95" s="1" t="s">
        <v>61</v>
      </c>
      <c r="W95" s="1" t="s">
        <v>61</v>
      </c>
      <c r="X95" s="1" t="s">
        <v>61</v>
      </c>
      <c r="Y95" s="1" t="s">
        <v>60</v>
      </c>
      <c r="Z95" s="1" t="s">
        <v>61</v>
      </c>
      <c r="AA95" s="1" t="s">
        <v>60</v>
      </c>
      <c r="AB95" s="1" t="s">
        <v>60</v>
      </c>
      <c r="AC95" s="1" t="s">
        <v>61</v>
      </c>
      <c r="AD95" s="1" t="s">
        <v>62</v>
      </c>
      <c r="AE95" s="1" t="s">
        <v>60</v>
      </c>
      <c r="AF95" s="1" t="s">
        <v>62</v>
      </c>
      <c r="AG95" s="1" t="s">
        <v>60</v>
      </c>
      <c r="AH95" s="1" t="s">
        <v>61</v>
      </c>
      <c r="AI95" s="1" t="s">
        <v>60</v>
      </c>
      <c r="AJ95" s="1" t="s">
        <v>61</v>
      </c>
      <c r="AK95" s="1" t="s">
        <v>60</v>
      </c>
      <c r="AL95" s="1" t="s">
        <v>62</v>
      </c>
      <c r="AM95" s="1" t="s">
        <v>60</v>
      </c>
      <c r="AN95" s="1" t="s">
        <v>60</v>
      </c>
      <c r="AO95" s="1" t="s">
        <v>60</v>
      </c>
      <c r="AP95" s="1" t="s">
        <v>60</v>
      </c>
      <c r="AQ95" s="1" t="s">
        <v>60</v>
      </c>
      <c r="AR95" s="1" t="s">
        <v>61</v>
      </c>
      <c r="AS95" s="1"/>
      <c r="AT95" s="1">
        <v>1</v>
      </c>
      <c r="AU95" s="1">
        <v>11</v>
      </c>
      <c r="AV95" s="1">
        <v>12</v>
      </c>
      <c r="AW95" s="1">
        <v>10</v>
      </c>
      <c r="AX95" s="1">
        <v>9</v>
      </c>
      <c r="AY95" s="1">
        <v>3</v>
      </c>
      <c r="AZ95" s="1">
        <v>2</v>
      </c>
      <c r="BA95" s="1">
        <v>5</v>
      </c>
      <c r="BB95" s="1">
        <v>4</v>
      </c>
      <c r="BC95" s="1">
        <v>8</v>
      </c>
      <c r="BD95" s="1">
        <v>6</v>
      </c>
      <c r="BE95" s="1">
        <v>7</v>
      </c>
    </row>
    <row r="96" spans="1:57" ht="12.75" x14ac:dyDescent="0.2">
      <c r="A96" s="3">
        <v>45054.620330000005</v>
      </c>
      <c r="B96" s="1" t="s">
        <v>56</v>
      </c>
      <c r="C96" s="1" t="s">
        <v>57</v>
      </c>
      <c r="D96" s="1" t="s">
        <v>64</v>
      </c>
      <c r="E96" s="1" t="s">
        <v>68</v>
      </c>
      <c r="F96" s="1" t="s">
        <v>60</v>
      </c>
      <c r="G96" s="1" t="s">
        <v>60</v>
      </c>
      <c r="H96" s="1" t="s">
        <v>61</v>
      </c>
      <c r="I96" s="1" t="s">
        <v>61</v>
      </c>
      <c r="J96" s="1" t="s">
        <v>61</v>
      </c>
      <c r="K96" s="1" t="s">
        <v>60</v>
      </c>
      <c r="L96" s="1" t="s">
        <v>62</v>
      </c>
      <c r="M96" s="1" t="s">
        <v>62</v>
      </c>
      <c r="N96" s="1" t="s">
        <v>62</v>
      </c>
      <c r="O96" s="1" t="s">
        <v>60</v>
      </c>
      <c r="P96" s="1" t="s">
        <v>61</v>
      </c>
      <c r="Q96" s="1" t="s">
        <v>61</v>
      </c>
      <c r="R96" s="1" t="s">
        <v>62</v>
      </c>
      <c r="S96" s="1" t="s">
        <v>62</v>
      </c>
      <c r="T96" s="1" t="s">
        <v>62</v>
      </c>
      <c r="U96" s="1" t="s">
        <v>62</v>
      </c>
      <c r="V96" s="1" t="s">
        <v>60</v>
      </c>
      <c r="W96" s="1" t="s">
        <v>62</v>
      </c>
      <c r="X96" s="1" t="s">
        <v>62</v>
      </c>
      <c r="Y96" s="1" t="s">
        <v>61</v>
      </c>
      <c r="Z96" s="1" t="s">
        <v>60</v>
      </c>
      <c r="AA96" s="1" t="s">
        <v>61</v>
      </c>
      <c r="AB96" s="1" t="s">
        <v>69</v>
      </c>
      <c r="AC96" s="1" t="s">
        <v>62</v>
      </c>
      <c r="AD96" s="1" t="s">
        <v>60</v>
      </c>
      <c r="AE96" s="1" t="s">
        <v>62</v>
      </c>
      <c r="AF96" s="1" t="s">
        <v>62</v>
      </c>
      <c r="AG96" s="1" t="s">
        <v>61</v>
      </c>
      <c r="AH96" s="1" t="s">
        <v>61</v>
      </c>
      <c r="AI96" s="1" t="s">
        <v>62</v>
      </c>
      <c r="AJ96" s="1" t="s">
        <v>62</v>
      </c>
      <c r="AK96" s="1" t="s">
        <v>60</v>
      </c>
      <c r="AL96" s="1" t="s">
        <v>62</v>
      </c>
      <c r="AM96" s="1" t="s">
        <v>60</v>
      </c>
      <c r="AN96" s="1" t="s">
        <v>60</v>
      </c>
      <c r="AO96" s="1" t="s">
        <v>62</v>
      </c>
      <c r="AP96" s="1" t="s">
        <v>62</v>
      </c>
      <c r="AQ96" s="1" t="s">
        <v>60</v>
      </c>
      <c r="AR96" s="1" t="s">
        <v>60</v>
      </c>
      <c r="AS96" s="1"/>
      <c r="AT96" s="1">
        <v>7</v>
      </c>
      <c r="AU96" s="1">
        <v>4</v>
      </c>
      <c r="AV96" s="1">
        <v>5</v>
      </c>
      <c r="AW96" s="1">
        <v>7</v>
      </c>
      <c r="AX96" s="1">
        <v>8</v>
      </c>
      <c r="AY96" s="1">
        <v>11</v>
      </c>
      <c r="AZ96" s="1">
        <v>3</v>
      </c>
      <c r="BA96" s="1">
        <v>12</v>
      </c>
      <c r="BB96" s="1">
        <v>12</v>
      </c>
      <c r="BC96" s="1">
        <v>10</v>
      </c>
      <c r="BD96" s="1">
        <v>5</v>
      </c>
      <c r="BE96" s="1">
        <v>7</v>
      </c>
    </row>
    <row r="97" spans="1:57" ht="12.75" x14ac:dyDescent="0.2">
      <c r="A97" s="3">
        <v>45062.647702627313</v>
      </c>
      <c r="B97" s="1" t="s">
        <v>63</v>
      </c>
      <c r="C97" s="1" t="s">
        <v>66</v>
      </c>
      <c r="D97" s="1" t="s">
        <v>64</v>
      </c>
      <c r="E97" s="1" t="s">
        <v>68</v>
      </c>
      <c r="F97" s="1" t="s">
        <v>60</v>
      </c>
      <c r="G97" s="1" t="s">
        <v>60</v>
      </c>
      <c r="H97" s="1" t="s">
        <v>60</v>
      </c>
      <c r="I97" s="1" t="s">
        <v>60</v>
      </c>
      <c r="J97" s="1" t="s">
        <v>60</v>
      </c>
      <c r="K97" s="1" t="s">
        <v>60</v>
      </c>
      <c r="L97" s="1" t="s">
        <v>62</v>
      </c>
      <c r="M97" s="1" t="s">
        <v>62</v>
      </c>
      <c r="N97" s="1" t="s">
        <v>62</v>
      </c>
      <c r="O97" s="1" t="s">
        <v>60</v>
      </c>
      <c r="P97" s="1" t="s">
        <v>60</v>
      </c>
      <c r="Q97" s="1" t="s">
        <v>60</v>
      </c>
      <c r="R97" s="1" t="s">
        <v>61</v>
      </c>
      <c r="S97" s="1" t="s">
        <v>61</v>
      </c>
      <c r="T97" s="1" t="s">
        <v>60</v>
      </c>
      <c r="U97" s="1" t="s">
        <v>62</v>
      </c>
      <c r="V97" s="1" t="s">
        <v>60</v>
      </c>
      <c r="W97" s="1" t="s">
        <v>61</v>
      </c>
      <c r="X97" s="1" t="s">
        <v>61</v>
      </c>
      <c r="Y97" s="1" t="s">
        <v>61</v>
      </c>
      <c r="Z97" s="1" t="s">
        <v>60</v>
      </c>
      <c r="AA97" s="1" t="s">
        <v>60</v>
      </c>
      <c r="AB97" s="1" t="s">
        <v>60</v>
      </c>
      <c r="AC97" s="1" t="s">
        <v>60</v>
      </c>
      <c r="AD97" s="1" t="s">
        <v>60</v>
      </c>
      <c r="AE97" s="1" t="s">
        <v>61</v>
      </c>
      <c r="AF97" s="1" t="s">
        <v>60</v>
      </c>
      <c r="AG97" s="1" t="s">
        <v>60</v>
      </c>
      <c r="AH97" s="1" t="s">
        <v>61</v>
      </c>
      <c r="AI97" s="1" t="s">
        <v>62</v>
      </c>
      <c r="AJ97" s="1" t="s">
        <v>62</v>
      </c>
      <c r="AK97" s="1" t="s">
        <v>62</v>
      </c>
      <c r="AL97" s="1" t="s">
        <v>62</v>
      </c>
      <c r="AM97" s="1" t="s">
        <v>62</v>
      </c>
      <c r="AN97" s="1" t="s">
        <v>62</v>
      </c>
      <c r="AO97" s="1" t="s">
        <v>61</v>
      </c>
      <c r="AP97" s="1" t="s">
        <v>61</v>
      </c>
      <c r="AQ97" s="1" t="s">
        <v>61</v>
      </c>
      <c r="AR97" s="1" t="s">
        <v>61</v>
      </c>
      <c r="AS97" s="1"/>
      <c r="AT97" s="1">
        <v>12</v>
      </c>
      <c r="AU97" s="1">
        <v>11</v>
      </c>
      <c r="AV97" s="1">
        <v>7</v>
      </c>
      <c r="AW97" s="1">
        <v>4</v>
      </c>
      <c r="AX97" s="1">
        <v>3</v>
      </c>
      <c r="AY97" s="1">
        <v>1</v>
      </c>
      <c r="AZ97" s="1">
        <v>2</v>
      </c>
      <c r="BA97" s="1">
        <v>5</v>
      </c>
      <c r="BB97" s="1">
        <v>8</v>
      </c>
      <c r="BC97" s="1">
        <v>9</v>
      </c>
      <c r="BD97" s="1">
        <v>10</v>
      </c>
      <c r="BE97" s="1">
        <v>6</v>
      </c>
    </row>
    <row r="98" spans="1:57" ht="12.75" x14ac:dyDescent="0.2">
      <c r="A98" s="3">
        <v>45051.971083391203</v>
      </c>
      <c r="B98" s="1" t="s">
        <v>71</v>
      </c>
      <c r="C98" s="1" t="s">
        <v>57</v>
      </c>
      <c r="D98" s="1" t="s">
        <v>64</v>
      </c>
      <c r="E98" s="1" t="s">
        <v>68</v>
      </c>
      <c r="F98" s="1" t="s">
        <v>60</v>
      </c>
      <c r="G98" s="1" t="s">
        <v>60</v>
      </c>
      <c r="H98" s="1" t="s">
        <v>61</v>
      </c>
      <c r="I98" s="1" t="s">
        <v>61</v>
      </c>
      <c r="J98" s="1" t="s">
        <v>61</v>
      </c>
      <c r="K98" s="1" t="s">
        <v>61</v>
      </c>
      <c r="L98" s="1" t="s">
        <v>61</v>
      </c>
      <c r="M98" s="1" t="s">
        <v>61</v>
      </c>
      <c r="N98" s="1" t="s">
        <v>61</v>
      </c>
      <c r="O98" s="1" t="s">
        <v>61</v>
      </c>
      <c r="P98" s="1" t="s">
        <v>61</v>
      </c>
      <c r="Q98" s="1" t="s">
        <v>61</v>
      </c>
      <c r="R98" s="1" t="s">
        <v>61</v>
      </c>
      <c r="S98" s="1" t="s">
        <v>61</v>
      </c>
      <c r="T98" s="1" t="s">
        <v>62</v>
      </c>
      <c r="U98" s="1" t="s">
        <v>61</v>
      </c>
      <c r="V98" s="1" t="s">
        <v>62</v>
      </c>
      <c r="W98" s="1" t="s">
        <v>61</v>
      </c>
      <c r="X98" s="1" t="s">
        <v>61</v>
      </c>
      <c r="Y98" s="1" t="s">
        <v>61</v>
      </c>
      <c r="Z98" s="1" t="s">
        <v>61</v>
      </c>
      <c r="AA98" s="1" t="s">
        <v>61</v>
      </c>
      <c r="AB98" s="1" t="s">
        <v>61</v>
      </c>
      <c r="AC98" s="1" t="s">
        <v>61</v>
      </c>
      <c r="AD98" s="1" t="s">
        <v>61</v>
      </c>
      <c r="AE98" s="1" t="s">
        <v>61</v>
      </c>
      <c r="AF98" s="1" t="s">
        <v>61</v>
      </c>
      <c r="AG98" s="1" t="s">
        <v>61</v>
      </c>
      <c r="AH98" s="1" t="s">
        <v>61</v>
      </c>
      <c r="AI98" s="1" t="s">
        <v>61</v>
      </c>
      <c r="AJ98" s="1" t="s">
        <v>61</v>
      </c>
      <c r="AK98" s="1" t="s">
        <v>61</v>
      </c>
      <c r="AL98" s="1" t="s">
        <v>61</v>
      </c>
      <c r="AM98" s="1" t="s">
        <v>62</v>
      </c>
      <c r="AN98" s="1" t="s">
        <v>62</v>
      </c>
      <c r="AO98" s="1" t="s">
        <v>62</v>
      </c>
      <c r="AP98" s="1" t="s">
        <v>61</v>
      </c>
      <c r="AQ98" s="1" t="s">
        <v>62</v>
      </c>
      <c r="AR98" s="1" t="s">
        <v>61</v>
      </c>
      <c r="AS98" s="1"/>
      <c r="AT98" s="1">
        <v>3</v>
      </c>
      <c r="AU98" s="1">
        <v>3</v>
      </c>
      <c r="AV98" s="1">
        <v>10</v>
      </c>
      <c r="AW98" s="1">
        <v>10</v>
      </c>
      <c r="AX98" s="1">
        <v>7</v>
      </c>
      <c r="AY98" s="1">
        <v>7</v>
      </c>
      <c r="AZ98" s="1">
        <v>7</v>
      </c>
      <c r="BA98" s="1">
        <v>7</v>
      </c>
      <c r="BB98" s="1">
        <v>7</v>
      </c>
      <c r="BC98" s="1">
        <v>7</v>
      </c>
      <c r="BD98" s="1">
        <v>6</v>
      </c>
      <c r="BE98" s="1">
        <v>6</v>
      </c>
    </row>
    <row r="99" spans="1:57" ht="12.75" x14ac:dyDescent="0.2">
      <c r="A99" s="3">
        <v>45051.990306331019</v>
      </c>
      <c r="B99" s="1" t="s">
        <v>56</v>
      </c>
      <c r="C99" s="1" t="s">
        <v>66</v>
      </c>
      <c r="D99" s="1" t="s">
        <v>64</v>
      </c>
      <c r="E99" s="1" t="s">
        <v>59</v>
      </c>
      <c r="F99" s="1" t="s">
        <v>61</v>
      </c>
      <c r="G99" s="1" t="s">
        <v>61</v>
      </c>
      <c r="H99" s="1" t="s">
        <v>61</v>
      </c>
      <c r="I99" s="1" t="s">
        <v>61</v>
      </c>
      <c r="J99" s="1" t="s">
        <v>61</v>
      </c>
      <c r="K99" s="1" t="s">
        <v>61</v>
      </c>
      <c r="L99" s="1" t="s">
        <v>61</v>
      </c>
      <c r="M99" s="1" t="s">
        <v>61</v>
      </c>
      <c r="N99" s="1" t="s">
        <v>61</v>
      </c>
      <c r="O99" s="1" t="s">
        <v>61</v>
      </c>
      <c r="P99" s="1" t="s">
        <v>61</v>
      </c>
      <c r="Q99" s="1" t="s">
        <v>61</v>
      </c>
      <c r="R99" s="1" t="s">
        <v>61</v>
      </c>
      <c r="S99" s="1" t="s">
        <v>61</v>
      </c>
      <c r="T99" s="1" t="s">
        <v>60</v>
      </c>
      <c r="U99" s="1" t="s">
        <v>61</v>
      </c>
      <c r="V99" s="1" t="s">
        <v>61</v>
      </c>
      <c r="W99" s="1" t="s">
        <v>61</v>
      </c>
      <c r="X99" s="1" t="s">
        <v>61</v>
      </c>
      <c r="Y99" s="1" t="s">
        <v>61</v>
      </c>
      <c r="Z99" s="1" t="s">
        <v>61</v>
      </c>
      <c r="AA99" s="1" t="s">
        <v>61</v>
      </c>
      <c r="AB99" s="1" t="s">
        <v>61</v>
      </c>
      <c r="AC99" s="1" t="s">
        <v>61</v>
      </c>
      <c r="AD99" s="1" t="s">
        <v>61</v>
      </c>
      <c r="AE99" s="1" t="s">
        <v>61</v>
      </c>
      <c r="AF99" s="1" t="s">
        <v>61</v>
      </c>
      <c r="AG99" s="1" t="s">
        <v>61</v>
      </c>
      <c r="AH99" s="1" t="s">
        <v>61</v>
      </c>
      <c r="AI99" s="1" t="s">
        <v>61</v>
      </c>
      <c r="AJ99" s="1" t="s">
        <v>61</v>
      </c>
      <c r="AK99" s="1" t="s">
        <v>61</v>
      </c>
      <c r="AL99" s="1" t="s">
        <v>61</v>
      </c>
      <c r="AM99" s="1" t="s">
        <v>60</v>
      </c>
      <c r="AN99" s="1" t="s">
        <v>60</v>
      </c>
      <c r="AO99" s="1" t="s">
        <v>62</v>
      </c>
      <c r="AP99" s="1" t="s">
        <v>60</v>
      </c>
      <c r="AQ99" s="1" t="s">
        <v>62</v>
      </c>
      <c r="AR99" s="1" t="s">
        <v>61</v>
      </c>
      <c r="AS99" s="1"/>
      <c r="AT99" s="1">
        <v>6</v>
      </c>
      <c r="AU99" s="1">
        <v>6</v>
      </c>
      <c r="AV99" s="1">
        <v>6</v>
      </c>
      <c r="AW99" s="1">
        <v>6</v>
      </c>
      <c r="AX99" s="1">
        <v>6</v>
      </c>
      <c r="AY99" s="1">
        <v>6</v>
      </c>
      <c r="AZ99" s="1">
        <v>6</v>
      </c>
      <c r="BA99" s="1">
        <v>6</v>
      </c>
      <c r="BB99" s="1">
        <v>6</v>
      </c>
      <c r="BC99" s="1">
        <v>6</v>
      </c>
      <c r="BD99" s="1">
        <v>6</v>
      </c>
      <c r="BE99" s="1">
        <v>6</v>
      </c>
    </row>
    <row r="100" spans="1:57" ht="12.75" x14ac:dyDescent="0.2">
      <c r="A100" s="3">
        <v>45051.982212812502</v>
      </c>
      <c r="B100" s="1" t="s">
        <v>71</v>
      </c>
      <c r="C100" s="1" t="s">
        <v>66</v>
      </c>
      <c r="D100" s="1" t="s">
        <v>64</v>
      </c>
      <c r="E100" s="1" t="s">
        <v>68</v>
      </c>
      <c r="F100" s="1" t="s">
        <v>60</v>
      </c>
      <c r="G100" s="1" t="s">
        <v>60</v>
      </c>
      <c r="H100" s="1" t="s">
        <v>61</v>
      </c>
      <c r="I100" s="1" t="s">
        <v>61</v>
      </c>
      <c r="J100" s="1" t="s">
        <v>61</v>
      </c>
      <c r="K100" s="1" t="s">
        <v>61</v>
      </c>
      <c r="L100" s="1" t="s">
        <v>61</v>
      </c>
      <c r="M100" s="1" t="s">
        <v>61</v>
      </c>
      <c r="N100" s="1" t="s">
        <v>61</v>
      </c>
      <c r="O100" s="1" t="s">
        <v>61</v>
      </c>
      <c r="P100" s="1" t="s">
        <v>61</v>
      </c>
      <c r="Q100" s="1" t="s">
        <v>61</v>
      </c>
      <c r="R100" s="1" t="s">
        <v>60</v>
      </c>
      <c r="S100" s="1" t="s">
        <v>60</v>
      </c>
      <c r="T100" s="1" t="s">
        <v>69</v>
      </c>
      <c r="U100" s="1" t="s">
        <v>62</v>
      </c>
      <c r="V100" s="1" t="s">
        <v>69</v>
      </c>
      <c r="W100" s="1" t="s">
        <v>60</v>
      </c>
      <c r="X100" s="1" t="s">
        <v>60</v>
      </c>
      <c r="Y100" s="1" t="s">
        <v>60</v>
      </c>
      <c r="Z100" s="1" t="s">
        <v>60</v>
      </c>
      <c r="AA100" s="1" t="s">
        <v>60</v>
      </c>
      <c r="AB100" s="1" t="s">
        <v>60</v>
      </c>
      <c r="AC100" s="1" t="s">
        <v>60</v>
      </c>
      <c r="AD100" s="1" t="s">
        <v>60</v>
      </c>
      <c r="AE100" s="1" t="s">
        <v>60</v>
      </c>
      <c r="AF100" s="1" t="s">
        <v>60</v>
      </c>
      <c r="AG100" s="1" t="s">
        <v>60</v>
      </c>
      <c r="AH100" s="1" t="s">
        <v>60</v>
      </c>
      <c r="AI100" s="1" t="s">
        <v>60</v>
      </c>
      <c r="AJ100" s="1" t="s">
        <v>60</v>
      </c>
      <c r="AK100" s="1" t="s">
        <v>60</v>
      </c>
      <c r="AL100" s="1" t="s">
        <v>60</v>
      </c>
      <c r="AM100" s="1" t="s">
        <v>69</v>
      </c>
      <c r="AN100" s="1" t="s">
        <v>69</v>
      </c>
      <c r="AO100" s="1" t="s">
        <v>69</v>
      </c>
      <c r="AP100" s="1" t="s">
        <v>69</v>
      </c>
      <c r="AQ100" s="1" t="s">
        <v>69</v>
      </c>
      <c r="AR100" s="1" t="s">
        <v>61</v>
      </c>
      <c r="AS100" s="1"/>
      <c r="AT100" s="1">
        <v>4</v>
      </c>
      <c r="AU100" s="1">
        <v>4</v>
      </c>
      <c r="AV100" s="1">
        <v>6</v>
      </c>
      <c r="AW100" s="1">
        <v>6</v>
      </c>
      <c r="AX100" s="1">
        <v>6</v>
      </c>
      <c r="AY100" s="1">
        <v>6</v>
      </c>
      <c r="AZ100" s="1">
        <v>6</v>
      </c>
      <c r="BA100" s="1">
        <v>6</v>
      </c>
      <c r="BB100" s="1">
        <v>6</v>
      </c>
      <c r="BC100" s="1">
        <v>6</v>
      </c>
      <c r="BD100" s="1">
        <v>6</v>
      </c>
      <c r="BE100" s="1">
        <v>6</v>
      </c>
    </row>
    <row r="101" spans="1:57" ht="12.75" x14ac:dyDescent="0.2">
      <c r="A101" s="3">
        <v>45051.993244189813</v>
      </c>
      <c r="B101" s="1" t="s">
        <v>71</v>
      </c>
      <c r="C101" s="1" t="s">
        <v>57</v>
      </c>
      <c r="D101" s="1" t="s">
        <v>64</v>
      </c>
      <c r="E101" s="1" t="s">
        <v>68</v>
      </c>
      <c r="F101" s="1" t="s">
        <v>60</v>
      </c>
      <c r="G101" s="1" t="s">
        <v>60</v>
      </c>
      <c r="H101" s="1" t="s">
        <v>61</v>
      </c>
      <c r="I101" s="1" t="s">
        <v>61</v>
      </c>
      <c r="J101" s="1" t="s">
        <v>61</v>
      </c>
      <c r="K101" s="1" t="s">
        <v>61</v>
      </c>
      <c r="L101" s="1" t="s">
        <v>61</v>
      </c>
      <c r="M101" s="1" t="s">
        <v>61</v>
      </c>
      <c r="N101" s="1" t="s">
        <v>62</v>
      </c>
      <c r="O101" s="1" t="s">
        <v>61</v>
      </c>
      <c r="P101" s="1" t="s">
        <v>61</v>
      </c>
      <c r="Q101" s="1" t="s">
        <v>61</v>
      </c>
      <c r="R101" s="1" t="s">
        <v>60</v>
      </c>
      <c r="S101" s="1" t="s">
        <v>60</v>
      </c>
      <c r="T101" s="1" t="s">
        <v>60</v>
      </c>
      <c r="U101" s="1" t="s">
        <v>61</v>
      </c>
      <c r="V101" s="1" t="s">
        <v>61</v>
      </c>
      <c r="W101" s="1" t="s">
        <v>61</v>
      </c>
      <c r="X101" s="1" t="s">
        <v>61</v>
      </c>
      <c r="Y101" s="1" t="s">
        <v>61</v>
      </c>
      <c r="Z101" s="1" t="s">
        <v>61</v>
      </c>
      <c r="AA101" s="1" t="s">
        <v>61</v>
      </c>
      <c r="AB101" s="1" t="s">
        <v>62</v>
      </c>
      <c r="AC101" s="1" t="s">
        <v>62</v>
      </c>
      <c r="AD101" s="1" t="s">
        <v>62</v>
      </c>
      <c r="AE101" s="1" t="s">
        <v>60</v>
      </c>
      <c r="AF101" s="1" t="s">
        <v>62</v>
      </c>
      <c r="AG101" s="1" t="s">
        <v>61</v>
      </c>
      <c r="AH101" s="1" t="s">
        <v>61</v>
      </c>
      <c r="AI101" s="1" t="s">
        <v>61</v>
      </c>
      <c r="AJ101" s="1" t="s">
        <v>62</v>
      </c>
      <c r="AK101" s="1" t="s">
        <v>61</v>
      </c>
      <c r="AL101" s="1" t="s">
        <v>60</v>
      </c>
      <c r="AM101" s="1" t="s">
        <v>62</v>
      </c>
      <c r="AN101" s="1" t="s">
        <v>62</v>
      </c>
      <c r="AO101" s="1" t="s">
        <v>62</v>
      </c>
      <c r="AP101" s="1" t="s">
        <v>60</v>
      </c>
      <c r="AQ101" s="1" t="s">
        <v>62</v>
      </c>
      <c r="AR101" s="1" t="s">
        <v>61</v>
      </c>
      <c r="AS101" s="1"/>
      <c r="AT101" s="1">
        <v>2</v>
      </c>
      <c r="AU101" s="1">
        <v>2</v>
      </c>
      <c r="AV101" s="1">
        <v>4</v>
      </c>
      <c r="AW101" s="1">
        <v>4</v>
      </c>
      <c r="AX101" s="1">
        <v>6</v>
      </c>
      <c r="AY101" s="1">
        <v>6</v>
      </c>
      <c r="AZ101" s="1">
        <v>6</v>
      </c>
      <c r="BA101" s="1">
        <v>6</v>
      </c>
      <c r="BB101" s="1">
        <v>6</v>
      </c>
      <c r="BC101" s="1">
        <v>6</v>
      </c>
      <c r="BD101" s="1">
        <v>6</v>
      </c>
      <c r="BE101" s="1">
        <v>6</v>
      </c>
    </row>
    <row r="102" spans="1:57" ht="12.75" x14ac:dyDescent="0.2">
      <c r="A102" s="3">
        <v>45051.973910648143</v>
      </c>
      <c r="B102" s="1" t="s">
        <v>56</v>
      </c>
      <c r="C102" s="1" t="s">
        <v>66</v>
      </c>
      <c r="D102" s="1" t="s">
        <v>58</v>
      </c>
      <c r="E102" s="1" t="s">
        <v>59</v>
      </c>
      <c r="F102" s="1" t="s">
        <v>60</v>
      </c>
      <c r="G102" s="1" t="s">
        <v>60</v>
      </c>
      <c r="H102" s="1" t="s">
        <v>61</v>
      </c>
      <c r="I102" s="1" t="s">
        <v>61</v>
      </c>
      <c r="J102" s="1" t="s">
        <v>61</v>
      </c>
      <c r="K102" s="1" t="s">
        <v>61</v>
      </c>
      <c r="L102" s="1" t="s">
        <v>61</v>
      </c>
      <c r="M102" s="1" t="s">
        <v>60</v>
      </c>
      <c r="N102" s="1" t="s">
        <v>60</v>
      </c>
      <c r="O102" s="1" t="s">
        <v>61</v>
      </c>
      <c r="P102" s="1" t="s">
        <v>60</v>
      </c>
      <c r="Q102" s="1" t="s">
        <v>61</v>
      </c>
      <c r="R102" s="1" t="s">
        <v>60</v>
      </c>
      <c r="S102" s="1" t="s">
        <v>60</v>
      </c>
      <c r="T102" s="1" t="s">
        <v>60</v>
      </c>
      <c r="U102" s="1" t="s">
        <v>60</v>
      </c>
      <c r="V102" s="1" t="s">
        <v>60</v>
      </c>
      <c r="W102" s="1" t="s">
        <v>60</v>
      </c>
      <c r="X102" s="1" t="s">
        <v>60</v>
      </c>
      <c r="Y102" s="1" t="s">
        <v>60</v>
      </c>
      <c r="Z102" s="1" t="s">
        <v>60</v>
      </c>
      <c r="AA102" s="1" t="s">
        <v>60</v>
      </c>
      <c r="AB102" s="1" t="s">
        <v>60</v>
      </c>
      <c r="AC102" s="1" t="s">
        <v>60</v>
      </c>
      <c r="AD102" s="1" t="s">
        <v>60</v>
      </c>
      <c r="AE102" s="1" t="s">
        <v>60</v>
      </c>
      <c r="AF102" s="1" t="s">
        <v>60</v>
      </c>
      <c r="AG102" s="1" t="s">
        <v>60</v>
      </c>
      <c r="AH102" s="1" t="s">
        <v>60</v>
      </c>
      <c r="AI102" s="1" t="s">
        <v>60</v>
      </c>
      <c r="AJ102" s="1" t="s">
        <v>60</v>
      </c>
      <c r="AK102" s="1" t="s">
        <v>60</v>
      </c>
      <c r="AL102" s="1" t="s">
        <v>60</v>
      </c>
      <c r="AM102" s="1" t="s">
        <v>62</v>
      </c>
      <c r="AN102" s="1" t="s">
        <v>62</v>
      </c>
      <c r="AO102" s="1" t="s">
        <v>62</v>
      </c>
      <c r="AP102" s="1" t="s">
        <v>60</v>
      </c>
      <c r="AQ102" s="1" t="s">
        <v>62</v>
      </c>
      <c r="AR102" s="1" t="s">
        <v>62</v>
      </c>
      <c r="AS102" s="1"/>
      <c r="AT102" s="1">
        <v>2</v>
      </c>
      <c r="AU102" s="1">
        <v>3</v>
      </c>
      <c r="AV102" s="1">
        <v>3</v>
      </c>
      <c r="AW102" s="1">
        <v>3</v>
      </c>
      <c r="AX102" s="1">
        <v>6</v>
      </c>
      <c r="AY102" s="1">
        <v>6</v>
      </c>
      <c r="AZ102" s="1">
        <v>6</v>
      </c>
      <c r="BA102" s="1">
        <v>6</v>
      </c>
      <c r="BB102" s="1">
        <v>6</v>
      </c>
      <c r="BC102" s="1">
        <v>6</v>
      </c>
      <c r="BD102" s="1">
        <v>6</v>
      </c>
      <c r="BE102" s="1">
        <v>6</v>
      </c>
    </row>
    <row r="103" spans="1:57" ht="12.75" x14ac:dyDescent="0.2">
      <c r="A103" s="3">
        <v>45051.987574918981</v>
      </c>
      <c r="B103" s="1" t="s">
        <v>71</v>
      </c>
      <c r="C103" s="1" t="s">
        <v>66</v>
      </c>
      <c r="D103" s="1" t="s">
        <v>64</v>
      </c>
      <c r="E103" s="1" t="s">
        <v>68</v>
      </c>
      <c r="F103" s="1" t="s">
        <v>60</v>
      </c>
      <c r="G103" s="1" t="s">
        <v>60</v>
      </c>
      <c r="H103" s="1" t="s">
        <v>61</v>
      </c>
      <c r="I103" s="1" t="s">
        <v>61</v>
      </c>
      <c r="J103" s="1" t="s">
        <v>61</v>
      </c>
      <c r="K103" s="1" t="s">
        <v>61</v>
      </c>
      <c r="L103" s="1" t="s">
        <v>61</v>
      </c>
      <c r="M103" s="1" t="s">
        <v>61</v>
      </c>
      <c r="N103" s="1" t="s">
        <v>61</v>
      </c>
      <c r="O103" s="1" t="s">
        <v>61</v>
      </c>
      <c r="P103" s="1" t="s">
        <v>61</v>
      </c>
      <c r="Q103" s="1" t="s">
        <v>61</v>
      </c>
      <c r="R103" s="1" t="s">
        <v>60</v>
      </c>
      <c r="S103" s="1" t="s">
        <v>60</v>
      </c>
      <c r="T103" s="1" t="s">
        <v>60</v>
      </c>
      <c r="U103" s="1" t="s">
        <v>60</v>
      </c>
      <c r="V103" s="1" t="s">
        <v>60</v>
      </c>
      <c r="W103" s="1" t="s">
        <v>60</v>
      </c>
      <c r="X103" s="1" t="s">
        <v>60</v>
      </c>
      <c r="Y103" s="1" t="s">
        <v>60</v>
      </c>
      <c r="Z103" s="1" t="s">
        <v>60</v>
      </c>
      <c r="AA103" s="1" t="s">
        <v>60</v>
      </c>
      <c r="AB103" s="1" t="s">
        <v>60</v>
      </c>
      <c r="AC103" s="1" t="s">
        <v>60</v>
      </c>
      <c r="AD103" s="1" t="s">
        <v>60</v>
      </c>
      <c r="AE103" s="1" t="s">
        <v>60</v>
      </c>
      <c r="AF103" s="1" t="s">
        <v>60</v>
      </c>
      <c r="AG103" s="1" t="s">
        <v>60</v>
      </c>
      <c r="AH103" s="1" t="s">
        <v>60</v>
      </c>
      <c r="AI103" s="1" t="s">
        <v>60</v>
      </c>
      <c r="AJ103" s="1" t="s">
        <v>60</v>
      </c>
      <c r="AK103" s="1" t="s">
        <v>60</v>
      </c>
      <c r="AL103" s="1" t="s">
        <v>60</v>
      </c>
      <c r="AM103" s="1" t="s">
        <v>69</v>
      </c>
      <c r="AN103" s="1" t="s">
        <v>69</v>
      </c>
      <c r="AO103" s="1" t="s">
        <v>69</v>
      </c>
      <c r="AP103" s="1" t="s">
        <v>69</v>
      </c>
      <c r="AQ103" s="1" t="s">
        <v>69</v>
      </c>
      <c r="AR103" s="1" t="s">
        <v>61</v>
      </c>
      <c r="AS103" s="1"/>
      <c r="AT103" s="1">
        <v>1</v>
      </c>
      <c r="AU103" s="1">
        <v>1</v>
      </c>
      <c r="AV103" s="1">
        <v>2</v>
      </c>
      <c r="AW103" s="1">
        <v>3</v>
      </c>
      <c r="AX103" s="1">
        <v>4</v>
      </c>
      <c r="AY103" s="1">
        <v>6</v>
      </c>
      <c r="AZ103" s="1">
        <v>6</v>
      </c>
      <c r="BA103" s="1">
        <v>6</v>
      </c>
      <c r="BB103" s="1">
        <v>6</v>
      </c>
      <c r="BC103" s="1">
        <v>6</v>
      </c>
      <c r="BD103" s="1">
        <v>6</v>
      </c>
      <c r="BE103" s="1">
        <v>6</v>
      </c>
    </row>
    <row r="104" spans="1:57" ht="12.75" x14ac:dyDescent="0.2">
      <c r="A104" s="3">
        <v>45051.984707013893</v>
      </c>
      <c r="B104" s="1" t="s">
        <v>71</v>
      </c>
      <c r="C104" s="1" t="s">
        <v>66</v>
      </c>
      <c r="D104" s="1" t="s">
        <v>64</v>
      </c>
      <c r="E104" s="1" t="s">
        <v>68</v>
      </c>
      <c r="F104" s="1" t="s">
        <v>62</v>
      </c>
      <c r="G104" s="1" t="s">
        <v>62</v>
      </c>
      <c r="H104" s="1" t="s">
        <v>61</v>
      </c>
      <c r="I104" s="1" t="s">
        <v>61</v>
      </c>
      <c r="J104" s="1" t="s">
        <v>61</v>
      </c>
      <c r="K104" s="1" t="s">
        <v>61</v>
      </c>
      <c r="L104" s="1" t="s">
        <v>61</v>
      </c>
      <c r="M104" s="1" t="s">
        <v>61</v>
      </c>
      <c r="N104" s="1" t="s">
        <v>62</v>
      </c>
      <c r="O104" s="1" t="s">
        <v>61</v>
      </c>
      <c r="P104" s="1" t="s">
        <v>61</v>
      </c>
      <c r="Q104" s="1" t="s">
        <v>61</v>
      </c>
      <c r="R104" s="1" t="s">
        <v>62</v>
      </c>
      <c r="S104" s="1" t="s">
        <v>62</v>
      </c>
      <c r="T104" s="1" t="s">
        <v>62</v>
      </c>
      <c r="U104" s="1" t="s">
        <v>60</v>
      </c>
      <c r="V104" s="1" t="s">
        <v>60</v>
      </c>
      <c r="W104" s="1" t="s">
        <v>60</v>
      </c>
      <c r="X104" s="1" t="s">
        <v>60</v>
      </c>
      <c r="Y104" s="1" t="s">
        <v>60</v>
      </c>
      <c r="Z104" s="1" t="s">
        <v>60</v>
      </c>
      <c r="AA104" s="1" t="s">
        <v>60</v>
      </c>
      <c r="AB104" s="1" t="s">
        <v>60</v>
      </c>
      <c r="AC104" s="1" t="s">
        <v>60</v>
      </c>
      <c r="AD104" s="1" t="s">
        <v>60</v>
      </c>
      <c r="AE104" s="1" t="s">
        <v>60</v>
      </c>
      <c r="AF104" s="1" t="s">
        <v>60</v>
      </c>
      <c r="AG104" s="1" t="s">
        <v>60</v>
      </c>
      <c r="AH104" s="1" t="s">
        <v>60</v>
      </c>
      <c r="AI104" s="1" t="s">
        <v>60</v>
      </c>
      <c r="AJ104" s="1" t="s">
        <v>60</v>
      </c>
      <c r="AK104" s="1" t="s">
        <v>60</v>
      </c>
      <c r="AL104" s="1" t="s">
        <v>60</v>
      </c>
      <c r="AM104" s="1" t="s">
        <v>60</v>
      </c>
      <c r="AN104" s="1" t="s">
        <v>60</v>
      </c>
      <c r="AO104" s="1" t="s">
        <v>60</v>
      </c>
      <c r="AP104" s="1" t="s">
        <v>60</v>
      </c>
      <c r="AQ104" s="1" t="s">
        <v>60</v>
      </c>
      <c r="AR104" s="1" t="s">
        <v>61</v>
      </c>
      <c r="AS104" s="1"/>
      <c r="AT104" s="1">
        <v>2</v>
      </c>
      <c r="AU104" s="1">
        <v>2</v>
      </c>
      <c r="AV104" s="1">
        <v>3</v>
      </c>
      <c r="AW104" s="1">
        <v>3</v>
      </c>
      <c r="AX104" s="1">
        <v>9</v>
      </c>
      <c r="AY104" s="1">
        <v>4</v>
      </c>
      <c r="AZ104" s="1">
        <v>5</v>
      </c>
      <c r="BA104" s="1">
        <v>5</v>
      </c>
      <c r="BB104" s="1">
        <v>5</v>
      </c>
      <c r="BC104" s="1">
        <v>6</v>
      </c>
      <c r="BD104" s="1">
        <v>6</v>
      </c>
      <c r="BE104" s="1">
        <v>6</v>
      </c>
    </row>
    <row r="105" spans="1:57" ht="12.75" x14ac:dyDescent="0.2">
      <c r="A105" s="3">
        <v>45053.520918622686</v>
      </c>
      <c r="B105" s="1" t="s">
        <v>56</v>
      </c>
      <c r="C105" s="1" t="s">
        <v>57</v>
      </c>
      <c r="D105" s="1" t="s">
        <v>64</v>
      </c>
      <c r="E105" s="1" t="s">
        <v>59</v>
      </c>
      <c r="F105" s="1" t="s">
        <v>60</v>
      </c>
      <c r="G105" s="1" t="s">
        <v>60</v>
      </c>
      <c r="H105" s="1" t="s">
        <v>61</v>
      </c>
      <c r="I105" s="1" t="s">
        <v>61</v>
      </c>
      <c r="J105" s="1" t="s">
        <v>60</v>
      </c>
      <c r="K105" s="1" t="s">
        <v>61</v>
      </c>
      <c r="L105" s="1" t="s">
        <v>60</v>
      </c>
      <c r="M105" s="1" t="s">
        <v>61</v>
      </c>
      <c r="N105" s="1" t="s">
        <v>60</v>
      </c>
      <c r="O105" s="1" t="s">
        <v>61</v>
      </c>
      <c r="P105" s="1" t="s">
        <v>61</v>
      </c>
      <c r="Q105" s="1" t="s">
        <v>61</v>
      </c>
      <c r="R105" s="1" t="s">
        <v>62</v>
      </c>
      <c r="S105" s="1" t="s">
        <v>61</v>
      </c>
      <c r="T105" s="1" t="s">
        <v>60</v>
      </c>
      <c r="U105" s="1" t="s">
        <v>62</v>
      </c>
      <c r="V105" s="1" t="s">
        <v>60</v>
      </c>
      <c r="W105" s="1" t="s">
        <v>61</v>
      </c>
      <c r="X105" s="1" t="s">
        <v>61</v>
      </c>
      <c r="Y105" s="1" t="s">
        <v>61</v>
      </c>
      <c r="Z105" s="1" t="s">
        <v>61</v>
      </c>
      <c r="AA105" s="1" t="s">
        <v>61</v>
      </c>
      <c r="AB105" s="1" t="s">
        <v>60</v>
      </c>
      <c r="AC105" s="1" t="s">
        <v>60</v>
      </c>
      <c r="AD105" s="1" t="s">
        <v>61</v>
      </c>
      <c r="AE105" s="1" t="s">
        <v>60</v>
      </c>
      <c r="AF105" s="1" t="s">
        <v>61</v>
      </c>
      <c r="AG105" s="1" t="s">
        <v>60</v>
      </c>
      <c r="AH105" s="1" t="s">
        <v>61</v>
      </c>
      <c r="AI105" s="1" t="s">
        <v>61</v>
      </c>
      <c r="AJ105" s="1" t="s">
        <v>61</v>
      </c>
      <c r="AK105" s="1" t="s">
        <v>61</v>
      </c>
      <c r="AL105" s="1" t="s">
        <v>60</v>
      </c>
      <c r="AM105" s="1" t="s">
        <v>60</v>
      </c>
      <c r="AN105" s="1" t="s">
        <v>62</v>
      </c>
      <c r="AO105" s="1" t="s">
        <v>62</v>
      </c>
      <c r="AP105" s="1" t="s">
        <v>62</v>
      </c>
      <c r="AQ105" s="1" t="s">
        <v>60</v>
      </c>
      <c r="AR105" s="1" t="s">
        <v>61</v>
      </c>
      <c r="AS105" s="1"/>
      <c r="AT105" s="1">
        <v>5</v>
      </c>
      <c r="AU105" s="1">
        <v>4</v>
      </c>
      <c r="AV105" s="1">
        <v>4</v>
      </c>
      <c r="AW105" s="1">
        <v>3</v>
      </c>
      <c r="AX105" s="1">
        <v>5</v>
      </c>
      <c r="AY105" s="1">
        <v>4</v>
      </c>
      <c r="AZ105" s="1">
        <v>3</v>
      </c>
      <c r="BA105" s="1">
        <v>9</v>
      </c>
      <c r="BB105" s="1">
        <v>3</v>
      </c>
      <c r="BC105" s="1">
        <v>7</v>
      </c>
      <c r="BD105" s="1">
        <v>5</v>
      </c>
      <c r="BE105" s="1">
        <v>6</v>
      </c>
    </row>
    <row r="106" spans="1:57" ht="12.75" x14ac:dyDescent="0.2">
      <c r="A106" s="3">
        <v>45062.656086087962</v>
      </c>
      <c r="B106" s="1" t="s">
        <v>71</v>
      </c>
      <c r="C106" s="1" t="s">
        <v>66</v>
      </c>
      <c r="D106" s="1" t="s">
        <v>64</v>
      </c>
      <c r="E106" s="1" t="s">
        <v>68</v>
      </c>
      <c r="F106" s="1" t="s">
        <v>60</v>
      </c>
      <c r="G106" s="1" t="s">
        <v>62</v>
      </c>
      <c r="H106" s="1" t="s">
        <v>60</v>
      </c>
      <c r="I106" s="1" t="s">
        <v>61</v>
      </c>
      <c r="J106" s="1" t="s">
        <v>62</v>
      </c>
      <c r="K106" s="1" t="s">
        <v>62</v>
      </c>
      <c r="L106" s="1" t="s">
        <v>69</v>
      </c>
      <c r="M106" s="1" t="s">
        <v>69</v>
      </c>
      <c r="N106" s="1" t="s">
        <v>62</v>
      </c>
      <c r="O106" s="1" t="s">
        <v>60</v>
      </c>
      <c r="P106" s="1" t="s">
        <v>61</v>
      </c>
      <c r="Q106" s="1" t="s">
        <v>60</v>
      </c>
      <c r="R106" s="1" t="s">
        <v>62</v>
      </c>
      <c r="S106" s="1" t="s">
        <v>60</v>
      </c>
      <c r="T106" s="1" t="s">
        <v>62</v>
      </c>
      <c r="U106" s="1" t="s">
        <v>60</v>
      </c>
      <c r="V106" s="1" t="s">
        <v>62</v>
      </c>
      <c r="W106" s="1" t="s">
        <v>60</v>
      </c>
      <c r="X106" s="1" t="s">
        <v>62</v>
      </c>
      <c r="Y106" s="1" t="s">
        <v>60</v>
      </c>
      <c r="Z106" s="1" t="s">
        <v>62</v>
      </c>
      <c r="AA106" s="1" t="s">
        <v>60</v>
      </c>
      <c r="AB106" s="1" t="s">
        <v>62</v>
      </c>
      <c r="AC106" s="1" t="s">
        <v>60</v>
      </c>
      <c r="AD106" s="1" t="s">
        <v>60</v>
      </c>
      <c r="AE106" s="1" t="s">
        <v>60</v>
      </c>
      <c r="AF106" s="1" t="s">
        <v>60</v>
      </c>
      <c r="AG106" s="1" t="s">
        <v>60</v>
      </c>
      <c r="AH106" s="1" t="s">
        <v>62</v>
      </c>
      <c r="AI106" s="1" t="s">
        <v>60</v>
      </c>
      <c r="AJ106" s="1" t="s">
        <v>62</v>
      </c>
      <c r="AK106" s="1" t="s">
        <v>61</v>
      </c>
      <c r="AL106" s="1" t="s">
        <v>61</v>
      </c>
      <c r="AN106" s="1" t="s">
        <v>62</v>
      </c>
      <c r="AO106" s="1" t="s">
        <v>69</v>
      </c>
      <c r="AP106" s="1" t="s">
        <v>62</v>
      </c>
      <c r="AQ106" s="1" t="s">
        <v>60</v>
      </c>
      <c r="AR106" s="1" t="s">
        <v>61</v>
      </c>
      <c r="AS106" s="1"/>
      <c r="AT106" s="1">
        <v>9</v>
      </c>
      <c r="AU106" s="1">
        <v>8</v>
      </c>
      <c r="AV106" s="1">
        <v>10</v>
      </c>
      <c r="AW106" s="1">
        <v>7</v>
      </c>
      <c r="AX106" s="1">
        <v>6</v>
      </c>
      <c r="AY106" s="1">
        <v>10</v>
      </c>
      <c r="AZ106" s="1">
        <v>6</v>
      </c>
      <c r="BA106" s="1">
        <v>8</v>
      </c>
      <c r="BB106" s="1">
        <v>10</v>
      </c>
      <c r="BC106" s="1">
        <v>9</v>
      </c>
      <c r="BD106" s="1">
        <v>6</v>
      </c>
      <c r="BE106" s="1">
        <v>5</v>
      </c>
    </row>
    <row r="107" spans="1:57" ht="12.75" x14ac:dyDescent="0.2">
      <c r="A107" s="3">
        <v>45051.967590613422</v>
      </c>
      <c r="B107" s="1" t="s">
        <v>71</v>
      </c>
      <c r="C107" s="1" t="s">
        <v>66</v>
      </c>
      <c r="D107" s="1" t="s">
        <v>64</v>
      </c>
      <c r="E107" s="1" t="s">
        <v>68</v>
      </c>
      <c r="F107" s="1" t="s">
        <v>60</v>
      </c>
      <c r="G107" s="1" t="s">
        <v>60</v>
      </c>
      <c r="H107" s="1" t="s">
        <v>61</v>
      </c>
      <c r="I107" s="1" t="s">
        <v>61</v>
      </c>
      <c r="J107" s="1" t="s">
        <v>61</v>
      </c>
      <c r="K107" s="1" t="s">
        <v>61</v>
      </c>
      <c r="L107" s="1" t="s">
        <v>61</v>
      </c>
      <c r="M107" s="1" t="s">
        <v>61</v>
      </c>
      <c r="N107" s="1" t="s">
        <v>61</v>
      </c>
      <c r="O107" s="1" t="s">
        <v>61</v>
      </c>
      <c r="P107" s="1" t="s">
        <v>61</v>
      </c>
      <c r="Q107" s="1" t="s">
        <v>61</v>
      </c>
      <c r="R107" s="1" t="s">
        <v>61</v>
      </c>
      <c r="S107" s="1" t="s">
        <v>60</v>
      </c>
      <c r="T107" s="1" t="s">
        <v>62</v>
      </c>
      <c r="U107" s="1" t="s">
        <v>61</v>
      </c>
      <c r="V107" s="1" t="s">
        <v>60</v>
      </c>
      <c r="W107" s="1" t="s">
        <v>61</v>
      </c>
      <c r="X107" s="1" t="s">
        <v>61</v>
      </c>
      <c r="Y107" s="1" t="s">
        <v>61</v>
      </c>
      <c r="Z107" s="1" t="s">
        <v>61</v>
      </c>
      <c r="AA107" s="1" t="s">
        <v>61</v>
      </c>
      <c r="AB107" s="1" t="s">
        <v>61</v>
      </c>
      <c r="AC107" s="1" t="s">
        <v>61</v>
      </c>
      <c r="AD107" s="1" t="s">
        <v>61</v>
      </c>
      <c r="AE107" s="1" t="s">
        <v>61</v>
      </c>
      <c r="AF107" s="1" t="s">
        <v>60</v>
      </c>
      <c r="AG107" s="1" t="s">
        <v>61</v>
      </c>
      <c r="AH107" s="1" t="s">
        <v>61</v>
      </c>
      <c r="AI107" s="1" t="s">
        <v>60</v>
      </c>
      <c r="AJ107" s="1" t="s">
        <v>60</v>
      </c>
      <c r="AK107" s="1" t="s">
        <v>60</v>
      </c>
      <c r="AL107" s="1" t="s">
        <v>60</v>
      </c>
      <c r="AM107" s="1" t="s">
        <v>62</v>
      </c>
      <c r="AN107" s="1" t="s">
        <v>62</v>
      </c>
      <c r="AO107" s="1" t="s">
        <v>69</v>
      </c>
      <c r="AP107" s="1" t="s">
        <v>62</v>
      </c>
      <c r="AQ107" s="1" t="s">
        <v>69</v>
      </c>
      <c r="AR107" s="1" t="s">
        <v>61</v>
      </c>
      <c r="AS107" s="1"/>
      <c r="AT107" s="1">
        <v>5</v>
      </c>
      <c r="AU107" s="1">
        <v>5</v>
      </c>
      <c r="AV107" s="1">
        <v>5</v>
      </c>
      <c r="AW107" s="1">
        <v>5</v>
      </c>
      <c r="AX107" s="1">
        <v>5</v>
      </c>
      <c r="AY107" s="1">
        <v>5</v>
      </c>
      <c r="AZ107" s="1">
        <v>5</v>
      </c>
      <c r="BA107" s="1">
        <v>5</v>
      </c>
      <c r="BB107" s="1">
        <v>5</v>
      </c>
      <c r="BC107" s="1">
        <v>5</v>
      </c>
      <c r="BD107" s="1">
        <v>5</v>
      </c>
      <c r="BE107" s="1">
        <v>5</v>
      </c>
    </row>
    <row r="108" spans="1:57" ht="12.75" x14ac:dyDescent="0.2">
      <c r="A108" s="3">
        <v>45051.997128773146</v>
      </c>
      <c r="B108" s="1" t="s">
        <v>71</v>
      </c>
      <c r="C108" s="1" t="s">
        <v>66</v>
      </c>
      <c r="D108" s="1" t="s">
        <v>64</v>
      </c>
      <c r="E108" s="1" t="s">
        <v>68</v>
      </c>
      <c r="F108" s="1" t="s">
        <v>61</v>
      </c>
      <c r="G108" s="1" t="s">
        <v>61</v>
      </c>
      <c r="H108" s="1" t="s">
        <v>61</v>
      </c>
      <c r="I108" s="1" t="s">
        <v>61</v>
      </c>
      <c r="J108" s="1" t="s">
        <v>61</v>
      </c>
      <c r="K108" s="1" t="s">
        <v>61</v>
      </c>
      <c r="L108" s="1" t="s">
        <v>60</v>
      </c>
      <c r="M108" s="1" t="s">
        <v>60</v>
      </c>
      <c r="N108" s="1" t="s">
        <v>61</v>
      </c>
      <c r="O108" s="1" t="s">
        <v>61</v>
      </c>
      <c r="P108" s="1" t="s">
        <v>61</v>
      </c>
      <c r="Q108" s="1" t="s">
        <v>61</v>
      </c>
      <c r="R108" s="1" t="s">
        <v>61</v>
      </c>
      <c r="S108" s="1" t="s">
        <v>61</v>
      </c>
      <c r="T108" s="1" t="s">
        <v>61</v>
      </c>
      <c r="U108" s="1" t="s">
        <v>60</v>
      </c>
      <c r="V108" s="1" t="s">
        <v>60</v>
      </c>
      <c r="W108" s="1" t="s">
        <v>61</v>
      </c>
      <c r="X108" s="1" t="s">
        <v>61</v>
      </c>
      <c r="Y108" s="1" t="s">
        <v>61</v>
      </c>
      <c r="Z108" s="1" t="s">
        <v>61</v>
      </c>
      <c r="AA108" s="1" t="s">
        <v>60</v>
      </c>
      <c r="AB108" s="1" t="s">
        <v>61</v>
      </c>
      <c r="AC108" s="1" t="s">
        <v>61</v>
      </c>
      <c r="AD108" s="1" t="s">
        <v>60</v>
      </c>
      <c r="AE108" s="1" t="s">
        <v>60</v>
      </c>
      <c r="AF108" s="1" t="s">
        <v>60</v>
      </c>
      <c r="AG108" s="1" t="s">
        <v>61</v>
      </c>
      <c r="AH108" s="1" t="s">
        <v>61</v>
      </c>
      <c r="AI108" s="1" t="s">
        <v>60</v>
      </c>
      <c r="AJ108" s="1" t="s">
        <v>60</v>
      </c>
      <c r="AK108" s="1" t="s">
        <v>60</v>
      </c>
      <c r="AL108" s="1" t="s">
        <v>60</v>
      </c>
      <c r="AM108" s="1" t="s">
        <v>60</v>
      </c>
      <c r="AN108" s="1" t="s">
        <v>60</v>
      </c>
      <c r="AO108" s="1" t="s">
        <v>60</v>
      </c>
      <c r="AP108" s="1" t="s">
        <v>61</v>
      </c>
      <c r="AQ108" s="1" t="s">
        <v>61</v>
      </c>
      <c r="AR108" s="1" t="s">
        <v>61</v>
      </c>
      <c r="AS108" s="1"/>
      <c r="AT108" s="1">
        <v>1</v>
      </c>
      <c r="AU108" s="1">
        <v>2</v>
      </c>
      <c r="AV108" s="1">
        <v>6</v>
      </c>
      <c r="AW108" s="1">
        <v>9</v>
      </c>
      <c r="AX108" s="1">
        <v>7</v>
      </c>
      <c r="AY108" s="1">
        <v>3</v>
      </c>
      <c r="AZ108" s="1">
        <v>8</v>
      </c>
      <c r="BA108" s="1">
        <v>12</v>
      </c>
      <c r="BB108" s="1">
        <v>11</v>
      </c>
      <c r="BC108" s="1">
        <v>10</v>
      </c>
      <c r="BD108" s="1">
        <v>4</v>
      </c>
      <c r="BE108" s="1">
        <v>5</v>
      </c>
    </row>
    <row r="109" spans="1:57" ht="12.75" x14ac:dyDescent="0.2">
      <c r="A109" s="3">
        <v>45051.807188576393</v>
      </c>
      <c r="B109" s="1" t="s">
        <v>56</v>
      </c>
      <c r="C109" s="1" t="s">
        <v>66</v>
      </c>
      <c r="D109" s="1" t="s">
        <v>67</v>
      </c>
      <c r="E109" s="1" t="s">
        <v>68</v>
      </c>
      <c r="F109" s="1" t="s">
        <v>60</v>
      </c>
      <c r="G109" s="1" t="s">
        <v>60</v>
      </c>
      <c r="H109" s="1" t="s">
        <v>61</v>
      </c>
      <c r="I109" s="1" t="s">
        <v>61</v>
      </c>
      <c r="J109" s="1" t="s">
        <v>61</v>
      </c>
      <c r="K109" s="1" t="s">
        <v>61</v>
      </c>
      <c r="L109" s="1" t="s">
        <v>62</v>
      </c>
      <c r="M109" s="1" t="s">
        <v>62</v>
      </c>
      <c r="N109" s="1" t="s">
        <v>61</v>
      </c>
      <c r="O109" s="1" t="s">
        <v>61</v>
      </c>
      <c r="P109" s="1" t="s">
        <v>61</v>
      </c>
      <c r="Q109" s="1" t="s">
        <v>61</v>
      </c>
      <c r="R109" s="1" t="s">
        <v>62</v>
      </c>
      <c r="S109" s="1" t="s">
        <v>62</v>
      </c>
      <c r="T109" s="1" t="s">
        <v>62</v>
      </c>
      <c r="U109" s="1" t="s">
        <v>61</v>
      </c>
      <c r="V109" s="1" t="s">
        <v>62</v>
      </c>
      <c r="W109" s="1" t="s">
        <v>61</v>
      </c>
      <c r="X109" s="1" t="s">
        <v>60</v>
      </c>
      <c r="Y109" s="1" t="s">
        <v>60</v>
      </c>
      <c r="Z109" s="1" t="s">
        <v>61</v>
      </c>
      <c r="AA109" s="1" t="s">
        <v>62</v>
      </c>
      <c r="AB109" s="1" t="s">
        <v>62</v>
      </c>
      <c r="AC109" s="1" t="s">
        <v>62</v>
      </c>
      <c r="AD109" s="1" t="s">
        <v>60</v>
      </c>
      <c r="AE109" s="1" t="s">
        <v>60</v>
      </c>
      <c r="AF109" s="1" t="s">
        <v>61</v>
      </c>
      <c r="AG109" s="1" t="s">
        <v>61</v>
      </c>
      <c r="AH109" s="1" t="s">
        <v>61</v>
      </c>
      <c r="AI109" s="1" t="s">
        <v>60</v>
      </c>
      <c r="AJ109" s="1" t="s">
        <v>60</v>
      </c>
      <c r="AK109" s="1" t="s">
        <v>60</v>
      </c>
      <c r="AL109" s="1" t="s">
        <v>62</v>
      </c>
      <c r="AM109" s="1" t="s">
        <v>62</v>
      </c>
      <c r="AN109" s="1" t="s">
        <v>62</v>
      </c>
      <c r="AO109" s="1" t="s">
        <v>62</v>
      </c>
      <c r="AP109" s="1" t="s">
        <v>61</v>
      </c>
      <c r="AQ109" s="1" t="s">
        <v>69</v>
      </c>
      <c r="AR109" s="1" t="s">
        <v>60</v>
      </c>
      <c r="AS109" s="1"/>
      <c r="AT109" s="1">
        <v>2</v>
      </c>
      <c r="AU109" s="1">
        <v>11</v>
      </c>
      <c r="AV109" s="1">
        <v>12</v>
      </c>
      <c r="AW109" s="1">
        <v>10</v>
      </c>
      <c r="AX109" s="1">
        <v>6</v>
      </c>
      <c r="AY109" s="1">
        <v>1</v>
      </c>
      <c r="AZ109" s="1">
        <v>7</v>
      </c>
      <c r="BA109" s="1">
        <v>3</v>
      </c>
      <c r="BB109" s="1">
        <v>9</v>
      </c>
      <c r="BC109" s="1">
        <v>8</v>
      </c>
      <c r="BD109" s="1">
        <v>4</v>
      </c>
      <c r="BE109" s="1">
        <v>5</v>
      </c>
    </row>
    <row r="110" spans="1:57" ht="12.75" x14ac:dyDescent="0.2">
      <c r="A110" s="3">
        <v>45062.658804212959</v>
      </c>
      <c r="B110" s="1" t="s">
        <v>71</v>
      </c>
      <c r="C110" s="1" t="s">
        <v>66</v>
      </c>
      <c r="D110" s="1" t="s">
        <v>64</v>
      </c>
      <c r="E110" s="1" t="s">
        <v>68</v>
      </c>
      <c r="F110" s="1" t="s">
        <v>60</v>
      </c>
      <c r="G110" s="1" t="s">
        <v>60</v>
      </c>
      <c r="H110" s="1" t="s">
        <v>60</v>
      </c>
      <c r="I110" s="1" t="s">
        <v>61</v>
      </c>
      <c r="J110" s="1" t="s">
        <v>62</v>
      </c>
      <c r="K110" s="1" t="s">
        <v>60</v>
      </c>
      <c r="L110" s="1" t="s">
        <v>69</v>
      </c>
      <c r="M110" s="1" t="s">
        <v>60</v>
      </c>
      <c r="N110" s="1" t="s">
        <v>61</v>
      </c>
      <c r="O110" s="1" t="s">
        <v>61</v>
      </c>
      <c r="P110" s="1" t="s">
        <v>61</v>
      </c>
      <c r="Q110" s="1" t="s">
        <v>61</v>
      </c>
      <c r="R110" s="1" t="s">
        <v>62</v>
      </c>
      <c r="S110" s="1" t="s">
        <v>62</v>
      </c>
      <c r="T110" s="1" t="s">
        <v>62</v>
      </c>
      <c r="U110" s="1" t="s">
        <v>62</v>
      </c>
      <c r="V110" s="1" t="s">
        <v>60</v>
      </c>
      <c r="W110" s="1" t="s">
        <v>61</v>
      </c>
      <c r="X110" s="1" t="s">
        <v>61</v>
      </c>
      <c r="Y110" s="1" t="s">
        <v>61</v>
      </c>
      <c r="Z110" s="1" t="s">
        <v>61</v>
      </c>
      <c r="AA110" s="1" t="s">
        <v>62</v>
      </c>
      <c r="AB110" s="1" t="s">
        <v>62</v>
      </c>
      <c r="AC110" s="1" t="s">
        <v>62</v>
      </c>
      <c r="AD110" s="1" t="s">
        <v>60</v>
      </c>
      <c r="AE110" s="1" t="s">
        <v>60</v>
      </c>
      <c r="AF110" s="1" t="s">
        <v>61</v>
      </c>
      <c r="AG110" s="1" t="s">
        <v>61</v>
      </c>
      <c r="AH110" s="1" t="s">
        <v>61</v>
      </c>
      <c r="AI110" s="1" t="s">
        <v>61</v>
      </c>
      <c r="AJ110" s="1" t="s">
        <v>61</v>
      </c>
      <c r="AK110" s="1" t="s">
        <v>60</v>
      </c>
      <c r="AL110" s="1" t="s">
        <v>61</v>
      </c>
      <c r="AM110" s="1" t="s">
        <v>60</v>
      </c>
      <c r="AN110" s="1" t="s">
        <v>60</v>
      </c>
      <c r="AO110" s="1" t="s">
        <v>62</v>
      </c>
      <c r="AP110" s="1" t="s">
        <v>60</v>
      </c>
      <c r="AQ110" s="1" t="s">
        <v>60</v>
      </c>
      <c r="AR110" s="1" t="s">
        <v>61</v>
      </c>
      <c r="AS110" s="1"/>
      <c r="AT110" s="1">
        <v>9</v>
      </c>
      <c r="AU110" s="1">
        <v>8</v>
      </c>
      <c r="AV110" s="1">
        <v>10</v>
      </c>
      <c r="AW110" s="1">
        <v>7</v>
      </c>
      <c r="AX110" s="1">
        <v>6</v>
      </c>
      <c r="AY110" s="1">
        <v>10</v>
      </c>
      <c r="AZ110" s="1">
        <v>6</v>
      </c>
      <c r="BA110" s="1">
        <v>8</v>
      </c>
      <c r="BB110" s="1">
        <v>10</v>
      </c>
      <c r="BC110" s="1">
        <v>9</v>
      </c>
      <c r="BD110" s="1">
        <v>6</v>
      </c>
      <c r="BE110" s="1">
        <v>3</v>
      </c>
    </row>
    <row r="111" spans="1:57" ht="12.75" x14ac:dyDescent="0.2">
      <c r="A111" s="3">
        <v>45052.735496365742</v>
      </c>
      <c r="B111" s="1" t="s">
        <v>63</v>
      </c>
      <c r="C111" s="1" t="s">
        <v>57</v>
      </c>
      <c r="D111" s="1" t="s">
        <v>76</v>
      </c>
      <c r="E111" s="1" t="s">
        <v>68</v>
      </c>
      <c r="F111" s="1" t="s">
        <v>60</v>
      </c>
      <c r="G111" s="1" t="s">
        <v>60</v>
      </c>
      <c r="H111" s="1" t="s">
        <v>62</v>
      </c>
      <c r="I111" s="1" t="s">
        <v>60</v>
      </c>
      <c r="J111" s="1" t="s">
        <v>60</v>
      </c>
      <c r="K111" s="1" t="s">
        <v>60</v>
      </c>
      <c r="L111" s="1" t="s">
        <v>62</v>
      </c>
      <c r="M111" s="1" t="s">
        <v>62</v>
      </c>
      <c r="N111" s="1" t="s">
        <v>62</v>
      </c>
      <c r="O111" s="1" t="s">
        <v>60</v>
      </c>
      <c r="P111" s="1" t="s">
        <v>62</v>
      </c>
      <c r="Q111" s="1" t="s">
        <v>60</v>
      </c>
      <c r="R111" s="1" t="s">
        <v>62</v>
      </c>
      <c r="S111" s="1" t="s">
        <v>62</v>
      </c>
      <c r="T111" s="1" t="s">
        <v>62</v>
      </c>
      <c r="U111" s="1" t="s">
        <v>60</v>
      </c>
      <c r="V111" s="1" t="s">
        <v>60</v>
      </c>
      <c r="W111" s="1" t="s">
        <v>62</v>
      </c>
      <c r="X111" s="1" t="s">
        <v>62</v>
      </c>
      <c r="Y111" s="1" t="s">
        <v>60</v>
      </c>
      <c r="Z111" s="1" t="s">
        <v>62</v>
      </c>
      <c r="AA111" s="1" t="s">
        <v>60</v>
      </c>
      <c r="AB111" s="1" t="s">
        <v>60</v>
      </c>
      <c r="AC111" s="1" t="s">
        <v>62</v>
      </c>
      <c r="AD111" s="1" t="s">
        <v>60</v>
      </c>
      <c r="AE111" s="1" t="s">
        <v>60</v>
      </c>
      <c r="AF111" s="1" t="s">
        <v>60</v>
      </c>
      <c r="AG111" s="1" t="s">
        <v>60</v>
      </c>
      <c r="AH111" s="1" t="s">
        <v>62</v>
      </c>
      <c r="AI111" s="1" t="s">
        <v>60</v>
      </c>
      <c r="AJ111" s="1" t="s">
        <v>62</v>
      </c>
      <c r="AK111" s="1" t="s">
        <v>60</v>
      </c>
      <c r="AL111" s="1" t="s">
        <v>60</v>
      </c>
      <c r="AM111" s="1" t="s">
        <v>60</v>
      </c>
      <c r="AN111" s="1" t="s">
        <v>62</v>
      </c>
      <c r="AO111" s="1" t="s">
        <v>60</v>
      </c>
      <c r="AP111" s="1" t="s">
        <v>60</v>
      </c>
      <c r="AQ111" s="1" t="s">
        <v>60</v>
      </c>
      <c r="AR111" s="1" t="s">
        <v>62</v>
      </c>
      <c r="AS111" s="1"/>
      <c r="AT111" s="1">
        <v>2</v>
      </c>
      <c r="AU111" s="1">
        <v>2</v>
      </c>
      <c r="AV111" s="1">
        <v>1</v>
      </c>
      <c r="AW111" s="1">
        <v>3</v>
      </c>
      <c r="AX111" s="1">
        <v>3</v>
      </c>
      <c r="AY111" s="1">
        <v>3</v>
      </c>
      <c r="AZ111" s="1">
        <v>3</v>
      </c>
      <c r="BA111" s="1">
        <v>3</v>
      </c>
      <c r="BB111" s="1">
        <v>3</v>
      </c>
      <c r="BC111" s="1">
        <v>3</v>
      </c>
      <c r="BD111" s="1">
        <v>3</v>
      </c>
      <c r="BE111" s="1">
        <v>3</v>
      </c>
    </row>
    <row r="112" spans="1:57" ht="12.75" x14ac:dyDescent="0.2">
      <c r="A112" s="3">
        <v>45053.421639490742</v>
      </c>
      <c r="B112" s="1" t="s">
        <v>56</v>
      </c>
      <c r="C112" s="1" t="s">
        <v>57</v>
      </c>
      <c r="D112" s="1" t="s">
        <v>64</v>
      </c>
      <c r="E112" s="1" t="s">
        <v>68</v>
      </c>
      <c r="F112" s="1" t="s">
        <v>60</v>
      </c>
      <c r="G112" s="1" t="s">
        <v>62</v>
      </c>
      <c r="H112" s="1" t="s">
        <v>60</v>
      </c>
      <c r="I112" s="1" t="s">
        <v>61</v>
      </c>
      <c r="J112" s="1" t="s">
        <v>60</v>
      </c>
      <c r="K112" s="1" t="s">
        <v>60</v>
      </c>
      <c r="L112" s="1" t="s">
        <v>62</v>
      </c>
      <c r="M112" s="1" t="s">
        <v>60</v>
      </c>
      <c r="N112" s="1" t="s">
        <v>60</v>
      </c>
      <c r="O112" s="1" t="s">
        <v>60</v>
      </c>
      <c r="P112" s="1" t="s">
        <v>60</v>
      </c>
      <c r="Q112" s="1" t="s">
        <v>62</v>
      </c>
      <c r="R112" s="1" t="s">
        <v>60</v>
      </c>
      <c r="S112" s="1" t="s">
        <v>60</v>
      </c>
      <c r="T112" s="1" t="s">
        <v>62</v>
      </c>
      <c r="U112" s="1" t="s">
        <v>62</v>
      </c>
      <c r="V112" s="1" t="s">
        <v>62</v>
      </c>
      <c r="W112" s="1" t="s">
        <v>62</v>
      </c>
      <c r="X112" s="1" t="s">
        <v>62</v>
      </c>
      <c r="Y112" s="1" t="s">
        <v>60</v>
      </c>
      <c r="Z112" s="1" t="s">
        <v>62</v>
      </c>
      <c r="AA112" s="1" t="s">
        <v>60</v>
      </c>
      <c r="AB112" s="1" t="s">
        <v>62</v>
      </c>
      <c r="AC112" s="1" t="s">
        <v>62</v>
      </c>
      <c r="AD112" s="1" t="s">
        <v>60</v>
      </c>
      <c r="AE112" s="1" t="s">
        <v>62</v>
      </c>
      <c r="AF112" s="1" t="s">
        <v>60</v>
      </c>
      <c r="AG112" s="1" t="s">
        <v>62</v>
      </c>
      <c r="AH112" s="1" t="s">
        <v>60</v>
      </c>
      <c r="AI112" s="1" t="s">
        <v>62</v>
      </c>
      <c r="AJ112" s="1" t="s">
        <v>60</v>
      </c>
      <c r="AK112" s="1" t="s">
        <v>62</v>
      </c>
      <c r="AL112" s="1" t="s">
        <v>62</v>
      </c>
      <c r="AM112" s="1" t="s">
        <v>60</v>
      </c>
      <c r="AN112" s="1" t="s">
        <v>62</v>
      </c>
      <c r="AO112" s="1" t="s">
        <v>60</v>
      </c>
      <c r="AP112" s="1" t="s">
        <v>60</v>
      </c>
      <c r="AQ112" s="1" t="s">
        <v>60</v>
      </c>
      <c r="AR112" s="1" t="s">
        <v>62</v>
      </c>
      <c r="AS112" s="1"/>
      <c r="AT112" s="1">
        <v>2</v>
      </c>
      <c r="AU112" s="1">
        <v>2</v>
      </c>
      <c r="AV112" s="1">
        <v>2</v>
      </c>
      <c r="AW112" s="1">
        <v>2</v>
      </c>
      <c r="AX112" s="1">
        <v>2</v>
      </c>
      <c r="AY112" s="1">
        <v>2</v>
      </c>
      <c r="AZ112" s="1">
        <v>2</v>
      </c>
      <c r="BA112" s="1">
        <v>2</v>
      </c>
      <c r="BB112" s="1">
        <v>2</v>
      </c>
      <c r="BC112" s="1">
        <v>2</v>
      </c>
      <c r="BD112" s="1">
        <v>2</v>
      </c>
      <c r="BE112" s="1">
        <v>2</v>
      </c>
    </row>
    <row r="113" spans="1:57" ht="12.75" x14ac:dyDescent="0.2">
      <c r="A113" s="3">
        <v>45061.887885405093</v>
      </c>
      <c r="B113" s="1" t="s">
        <v>71</v>
      </c>
      <c r="C113" s="1" t="s">
        <v>66</v>
      </c>
      <c r="D113" s="1" t="s">
        <v>64</v>
      </c>
      <c r="E113" s="1" t="s">
        <v>68</v>
      </c>
      <c r="F113" s="1" t="s">
        <v>61</v>
      </c>
      <c r="G113" s="1" t="s">
        <v>60</v>
      </c>
      <c r="H113" s="1" t="s">
        <v>61</v>
      </c>
      <c r="I113" s="1" t="s">
        <v>60</v>
      </c>
      <c r="J113" s="1" t="s">
        <v>61</v>
      </c>
      <c r="K113" s="1" t="s">
        <v>61</v>
      </c>
      <c r="L113" s="1" t="s">
        <v>61</v>
      </c>
      <c r="M113" s="1" t="s">
        <v>62</v>
      </c>
      <c r="N113" s="1" t="s">
        <v>60</v>
      </c>
      <c r="O113" s="1" t="s">
        <v>61</v>
      </c>
      <c r="P113" s="1" t="s">
        <v>61</v>
      </c>
      <c r="Q113" s="1" t="s">
        <v>61</v>
      </c>
      <c r="R113" s="1" t="s">
        <v>60</v>
      </c>
      <c r="S113" s="1" t="s">
        <v>60</v>
      </c>
      <c r="T113" s="1" t="s">
        <v>61</v>
      </c>
      <c r="U113" s="1" t="s">
        <v>60</v>
      </c>
      <c r="V113" s="1" t="s">
        <v>60</v>
      </c>
      <c r="W113" s="1" t="s">
        <v>61</v>
      </c>
      <c r="X113" s="1" t="s">
        <v>61</v>
      </c>
      <c r="Y113" s="1" t="s">
        <v>60</v>
      </c>
      <c r="Z113" s="1" t="s">
        <v>60</v>
      </c>
      <c r="AA113" s="1" t="s">
        <v>62</v>
      </c>
      <c r="AB113" s="1" t="s">
        <v>60</v>
      </c>
      <c r="AC113" s="1" t="s">
        <v>60</v>
      </c>
      <c r="AD113" s="1" t="s">
        <v>60</v>
      </c>
      <c r="AE113" s="1" t="s">
        <v>60</v>
      </c>
      <c r="AF113" s="1" t="s">
        <v>60</v>
      </c>
      <c r="AG113" s="1" t="s">
        <v>60</v>
      </c>
      <c r="AH113" s="1" t="s">
        <v>60</v>
      </c>
      <c r="AI113" s="1" t="s">
        <v>60</v>
      </c>
      <c r="AJ113" s="1" t="s">
        <v>62</v>
      </c>
      <c r="AK113" s="1" t="s">
        <v>62</v>
      </c>
      <c r="AL113" s="1" t="s">
        <v>60</v>
      </c>
      <c r="AM113" s="1" t="s">
        <v>62</v>
      </c>
      <c r="AN113" s="1" t="s">
        <v>62</v>
      </c>
      <c r="AO113" s="1" t="s">
        <v>60</v>
      </c>
      <c r="AP113" s="1" t="s">
        <v>60</v>
      </c>
      <c r="AQ113" s="1" t="s">
        <v>60</v>
      </c>
      <c r="AR113" s="1" t="s">
        <v>60</v>
      </c>
      <c r="AS113" s="1"/>
    </row>
    <row r="114" spans="1:57" ht="12.75" x14ac:dyDescent="0.2">
      <c r="A114" s="3">
        <v>45061.890095613431</v>
      </c>
      <c r="B114" s="1" t="s">
        <v>71</v>
      </c>
      <c r="C114" s="1" t="s">
        <v>57</v>
      </c>
      <c r="D114" s="1" t="s">
        <v>73</v>
      </c>
      <c r="E114" s="1" t="s">
        <v>68</v>
      </c>
      <c r="F114" s="1" t="s">
        <v>61</v>
      </c>
      <c r="G114" s="1" t="s">
        <v>61</v>
      </c>
      <c r="H114" s="1" t="s">
        <v>61</v>
      </c>
      <c r="I114" s="1" t="s">
        <v>61</v>
      </c>
      <c r="J114" s="1" t="s">
        <v>61</v>
      </c>
      <c r="K114" s="1" t="s">
        <v>61</v>
      </c>
      <c r="L114" s="1" t="s">
        <v>61</v>
      </c>
      <c r="M114" s="1" t="s">
        <v>62</v>
      </c>
      <c r="N114" s="1" t="s">
        <v>61</v>
      </c>
      <c r="O114" s="1" t="s">
        <v>61</v>
      </c>
      <c r="P114" s="1" t="s">
        <v>61</v>
      </c>
      <c r="Q114" s="1" t="s">
        <v>61</v>
      </c>
      <c r="R114" s="1" t="s">
        <v>61</v>
      </c>
      <c r="S114" s="1" t="s">
        <v>61</v>
      </c>
      <c r="T114" s="1" t="s">
        <v>60</v>
      </c>
      <c r="U114" s="1" t="s">
        <v>60</v>
      </c>
      <c r="V114" s="1" t="s">
        <v>60</v>
      </c>
      <c r="W114" s="1" t="s">
        <v>61</v>
      </c>
      <c r="X114" s="1" t="s">
        <v>60</v>
      </c>
      <c r="Y114" s="1" t="s">
        <v>60</v>
      </c>
      <c r="Z114" s="1" t="s">
        <v>60</v>
      </c>
      <c r="AA114" s="1" t="s">
        <v>62</v>
      </c>
      <c r="AB114" s="1" t="s">
        <v>62</v>
      </c>
      <c r="AC114" s="1" t="s">
        <v>60</v>
      </c>
      <c r="AD114" s="1" t="s">
        <v>60</v>
      </c>
      <c r="AE114" s="1" t="s">
        <v>62</v>
      </c>
      <c r="AF114" s="1" t="s">
        <v>60</v>
      </c>
      <c r="AG114" s="1" t="s">
        <v>60</v>
      </c>
      <c r="AH114" s="1" t="s">
        <v>60</v>
      </c>
      <c r="AI114" s="1" t="s">
        <v>62</v>
      </c>
      <c r="AJ114" s="1" t="s">
        <v>62</v>
      </c>
      <c r="AK114" s="1" t="s">
        <v>60</v>
      </c>
      <c r="AL114" s="1" t="s">
        <v>62</v>
      </c>
      <c r="AM114" s="1" t="s">
        <v>62</v>
      </c>
      <c r="AN114" s="1" t="s">
        <v>60</v>
      </c>
      <c r="AO114" s="1" t="s">
        <v>60</v>
      </c>
      <c r="AP114" s="1" t="s">
        <v>60</v>
      </c>
      <c r="AQ114" s="1" t="s">
        <v>61</v>
      </c>
      <c r="AR114" s="1" t="s">
        <v>60</v>
      </c>
      <c r="AS114" s="1"/>
      <c r="AT114" s="1"/>
      <c r="AU114" s="1"/>
      <c r="AV114" s="1"/>
      <c r="AW114" s="1"/>
      <c r="AX114" s="1"/>
      <c r="AY114" s="1"/>
      <c r="AZ114" s="1"/>
      <c r="BA114" s="1"/>
      <c r="BB114" s="1"/>
      <c r="BC114" s="1"/>
      <c r="BD114" s="1"/>
      <c r="BE114" s="1"/>
    </row>
    <row r="115" spans="1:57" ht="12.75" x14ac:dyDescent="0.2">
      <c r="A115" s="3">
        <v>45061.891904791672</v>
      </c>
      <c r="B115" s="1" t="s">
        <v>56</v>
      </c>
      <c r="C115" s="1" t="s">
        <v>66</v>
      </c>
      <c r="D115" s="1" t="s">
        <v>64</v>
      </c>
      <c r="E115" s="1" t="s">
        <v>68</v>
      </c>
      <c r="F115" s="1" t="s">
        <v>60</v>
      </c>
      <c r="G115" s="1" t="s">
        <v>60</v>
      </c>
      <c r="H115" s="1" t="s">
        <v>61</v>
      </c>
      <c r="I115" s="1" t="s">
        <v>61</v>
      </c>
      <c r="J115" s="1" t="s">
        <v>61</v>
      </c>
      <c r="K115" s="1" t="s">
        <v>61</v>
      </c>
      <c r="L115" s="1" t="s">
        <v>62</v>
      </c>
      <c r="M115" s="1" t="s">
        <v>60</v>
      </c>
      <c r="N115" s="1" t="s">
        <v>61</v>
      </c>
      <c r="O115" s="1" t="s">
        <v>61</v>
      </c>
      <c r="P115" s="1" t="s">
        <v>61</v>
      </c>
      <c r="Q115" s="1" t="s">
        <v>61</v>
      </c>
      <c r="S115" s="1" t="s">
        <v>61</v>
      </c>
      <c r="T115" s="1" t="s">
        <v>60</v>
      </c>
      <c r="U115" s="1" t="s">
        <v>60</v>
      </c>
      <c r="V115" s="1" t="s">
        <v>60</v>
      </c>
      <c r="W115" s="1" t="s">
        <v>60</v>
      </c>
      <c r="X115" s="1" t="s">
        <v>60</v>
      </c>
      <c r="Y115" s="1" t="s">
        <v>60</v>
      </c>
      <c r="Z115" s="1" t="s">
        <v>60</v>
      </c>
      <c r="AA115" s="1" t="s">
        <v>61</v>
      </c>
      <c r="AB115" s="1" t="s">
        <v>61</v>
      </c>
      <c r="AC115" s="1" t="s">
        <v>60</v>
      </c>
      <c r="AD115" s="1" t="s">
        <v>60</v>
      </c>
      <c r="AE115" s="1" t="s">
        <v>60</v>
      </c>
      <c r="AF115" s="1" t="s">
        <v>62</v>
      </c>
      <c r="AG115" s="1" t="s">
        <v>60</v>
      </c>
      <c r="AH115" s="1" t="s">
        <v>60</v>
      </c>
      <c r="AI115" s="1" t="s">
        <v>60</v>
      </c>
      <c r="AJ115" s="1" t="s">
        <v>62</v>
      </c>
      <c r="AK115" s="1" t="s">
        <v>60</v>
      </c>
      <c r="AL115" s="1" t="s">
        <v>60</v>
      </c>
      <c r="AM115" s="1" t="s">
        <v>60</v>
      </c>
      <c r="AN115" s="1" t="s">
        <v>60</v>
      </c>
      <c r="AO115" s="1" t="s">
        <v>60</v>
      </c>
      <c r="AP115" s="1" t="s">
        <v>60</v>
      </c>
      <c r="AQ115" s="1" t="s">
        <v>60</v>
      </c>
      <c r="AR115" s="1" t="s">
        <v>60</v>
      </c>
      <c r="AS115" s="1"/>
    </row>
    <row r="116" spans="1:57" ht="12.75" x14ac:dyDescent="0.2">
      <c r="A116" s="3">
        <v>45061.893867106483</v>
      </c>
      <c r="B116" s="1" t="s">
        <v>72</v>
      </c>
      <c r="C116" s="1" t="s">
        <v>57</v>
      </c>
      <c r="D116" s="1" t="s">
        <v>64</v>
      </c>
      <c r="E116" s="1" t="s">
        <v>59</v>
      </c>
      <c r="F116" s="1" t="s">
        <v>61</v>
      </c>
      <c r="G116" s="1" t="s">
        <v>61</v>
      </c>
      <c r="H116" s="1" t="s">
        <v>61</v>
      </c>
      <c r="I116" s="1" t="s">
        <v>61</v>
      </c>
      <c r="J116" s="1" t="s">
        <v>61</v>
      </c>
      <c r="K116" s="1" t="s">
        <v>61</v>
      </c>
      <c r="L116" s="1" t="s">
        <v>60</v>
      </c>
      <c r="M116" s="1" t="s">
        <v>61</v>
      </c>
      <c r="N116" s="1" t="s">
        <v>61</v>
      </c>
      <c r="O116" s="1" t="s">
        <v>61</v>
      </c>
      <c r="P116" s="1" t="s">
        <v>61</v>
      </c>
      <c r="Q116" s="1" t="s">
        <v>61</v>
      </c>
      <c r="R116" s="1" t="s">
        <v>61</v>
      </c>
      <c r="S116" s="1" t="s">
        <v>61</v>
      </c>
      <c r="T116" s="1" t="s">
        <v>60</v>
      </c>
      <c r="U116" s="1" t="s">
        <v>60</v>
      </c>
      <c r="V116" s="1" t="s">
        <v>61</v>
      </c>
      <c r="W116" s="1" t="s">
        <v>61</v>
      </c>
      <c r="X116" s="1" t="s">
        <v>61</v>
      </c>
      <c r="Y116" s="1" t="s">
        <v>60</v>
      </c>
      <c r="Z116" s="1" t="s">
        <v>60</v>
      </c>
      <c r="AA116" s="1" t="s">
        <v>60</v>
      </c>
      <c r="AB116" s="1" t="s">
        <v>60</v>
      </c>
      <c r="AC116" s="1" t="s">
        <v>60</v>
      </c>
      <c r="AD116" s="1" t="s">
        <v>60</v>
      </c>
      <c r="AE116" s="1" t="s">
        <v>60</v>
      </c>
      <c r="AF116" s="1" t="s">
        <v>60</v>
      </c>
      <c r="AG116" s="1" t="s">
        <v>60</v>
      </c>
      <c r="AH116" s="1" t="s">
        <v>60</v>
      </c>
      <c r="AI116" s="1" t="s">
        <v>60</v>
      </c>
      <c r="AJ116" s="1" t="s">
        <v>62</v>
      </c>
      <c r="AK116" s="1" t="s">
        <v>60</v>
      </c>
      <c r="AL116" s="1" t="s">
        <v>60</v>
      </c>
      <c r="AM116" s="1" t="s">
        <v>62</v>
      </c>
      <c r="AN116" s="1" t="s">
        <v>60</v>
      </c>
      <c r="AO116" s="1" t="s">
        <v>60</v>
      </c>
      <c r="AP116" s="1" t="s">
        <v>61</v>
      </c>
      <c r="AQ116" s="1" t="s">
        <v>60</v>
      </c>
      <c r="AR116" s="1" t="s">
        <v>61</v>
      </c>
      <c r="AS116" s="1"/>
    </row>
    <row r="117" spans="1:57" ht="12.75" x14ac:dyDescent="0.2">
      <c r="A117" s="3">
        <v>45061.895711076388</v>
      </c>
      <c r="B117" s="1" t="s">
        <v>71</v>
      </c>
      <c r="C117" s="1" t="s">
        <v>66</v>
      </c>
      <c r="D117" s="1" t="s">
        <v>64</v>
      </c>
      <c r="E117" s="1" t="s">
        <v>68</v>
      </c>
      <c r="F117" s="1" t="s">
        <v>61</v>
      </c>
      <c r="G117" s="1" t="s">
        <v>61</v>
      </c>
      <c r="H117" s="1" t="s">
        <v>61</v>
      </c>
      <c r="I117" s="1" t="s">
        <v>61</v>
      </c>
      <c r="J117" s="1" t="s">
        <v>61</v>
      </c>
      <c r="K117" s="1" t="s">
        <v>61</v>
      </c>
      <c r="L117" s="1" t="s">
        <v>61</v>
      </c>
      <c r="M117" s="1" t="s">
        <v>60</v>
      </c>
      <c r="N117" s="1" t="s">
        <v>60</v>
      </c>
      <c r="O117" s="1" t="s">
        <v>61</v>
      </c>
      <c r="P117" s="1" t="s">
        <v>61</v>
      </c>
      <c r="Q117" s="1" t="s">
        <v>61</v>
      </c>
      <c r="R117" s="1" t="s">
        <v>60</v>
      </c>
      <c r="S117" s="1" t="s">
        <v>60</v>
      </c>
      <c r="T117" s="1" t="s">
        <v>60</v>
      </c>
      <c r="U117" s="1" t="s">
        <v>60</v>
      </c>
      <c r="V117" s="1" t="s">
        <v>60</v>
      </c>
      <c r="W117" s="1" t="s">
        <v>60</v>
      </c>
      <c r="X117" s="1" t="s">
        <v>60</v>
      </c>
      <c r="Y117" s="1" t="s">
        <v>60</v>
      </c>
      <c r="Z117" s="1" t="s">
        <v>60</v>
      </c>
      <c r="AA117" s="1" t="s">
        <v>62</v>
      </c>
      <c r="AB117" s="1" t="s">
        <v>60</v>
      </c>
      <c r="AC117" s="1" t="s">
        <v>60</v>
      </c>
      <c r="AD117" s="1" t="s">
        <v>60</v>
      </c>
      <c r="AE117" s="1" t="s">
        <v>62</v>
      </c>
      <c r="AF117" s="1" t="s">
        <v>60</v>
      </c>
      <c r="AG117" s="1" t="s">
        <v>60</v>
      </c>
      <c r="AH117" s="1" t="s">
        <v>60</v>
      </c>
      <c r="AI117" s="1" t="s">
        <v>60</v>
      </c>
      <c r="AJ117" s="1" t="s">
        <v>60</v>
      </c>
      <c r="AK117" s="1" t="s">
        <v>60</v>
      </c>
      <c r="AL117" s="1" t="s">
        <v>60</v>
      </c>
      <c r="AM117" s="1" t="s">
        <v>60</v>
      </c>
      <c r="AN117" s="1" t="s">
        <v>60</v>
      </c>
      <c r="AO117" s="1" t="s">
        <v>60</v>
      </c>
      <c r="AP117" s="1" t="s">
        <v>60</v>
      </c>
      <c r="AQ117" s="1" t="s">
        <v>60</v>
      </c>
      <c r="AR117" s="1" t="s">
        <v>60</v>
      </c>
      <c r="AS117" s="1"/>
    </row>
    <row r="118" spans="1:57" ht="12.75" x14ac:dyDescent="0.2">
      <c r="A118" s="3">
        <v>45061.897897152783</v>
      </c>
      <c r="B118" s="1" t="s">
        <v>70</v>
      </c>
      <c r="C118" s="1" t="s">
        <v>66</v>
      </c>
      <c r="D118" s="1" t="s">
        <v>73</v>
      </c>
      <c r="E118" s="1" t="s">
        <v>65</v>
      </c>
      <c r="F118" s="1" t="s">
        <v>60</v>
      </c>
      <c r="G118" s="1" t="s">
        <v>61</v>
      </c>
      <c r="H118" s="1" t="s">
        <v>61</v>
      </c>
      <c r="I118" s="1" t="s">
        <v>60</v>
      </c>
      <c r="J118" s="1" t="s">
        <v>61</v>
      </c>
      <c r="K118" s="1" t="s">
        <v>61</v>
      </c>
      <c r="L118" s="1" t="s">
        <v>61</v>
      </c>
      <c r="M118" s="1" t="s">
        <v>60</v>
      </c>
      <c r="N118" s="1" t="s">
        <v>61</v>
      </c>
      <c r="O118" s="1" t="s">
        <v>61</v>
      </c>
      <c r="P118" s="1" t="s">
        <v>60</v>
      </c>
      <c r="Q118" s="1" t="s">
        <v>61</v>
      </c>
      <c r="R118" s="1" t="s">
        <v>60</v>
      </c>
      <c r="S118" s="1" t="s">
        <v>60</v>
      </c>
      <c r="T118" s="1" t="s">
        <v>60</v>
      </c>
      <c r="U118" s="1" t="s">
        <v>60</v>
      </c>
      <c r="V118" s="1" t="s">
        <v>60</v>
      </c>
      <c r="W118" s="1" t="s">
        <v>60</v>
      </c>
      <c r="X118" s="1" t="s">
        <v>60</v>
      </c>
      <c r="Y118" s="1" t="s">
        <v>60</v>
      </c>
      <c r="Z118" s="1" t="s">
        <v>60</v>
      </c>
      <c r="AA118" s="1" t="s">
        <v>62</v>
      </c>
      <c r="AB118" s="1" t="s">
        <v>60</v>
      </c>
      <c r="AC118" s="1" t="s">
        <v>60</v>
      </c>
      <c r="AD118" s="1" t="s">
        <v>60</v>
      </c>
      <c r="AE118" s="1" t="s">
        <v>60</v>
      </c>
      <c r="AF118" s="1" t="s">
        <v>60</v>
      </c>
      <c r="AG118" s="1" t="s">
        <v>60</v>
      </c>
      <c r="AH118" s="1" t="s">
        <v>60</v>
      </c>
      <c r="AI118" s="1" t="s">
        <v>60</v>
      </c>
      <c r="AJ118" s="1" t="s">
        <v>60</v>
      </c>
      <c r="AK118" s="1" t="s">
        <v>62</v>
      </c>
      <c r="AL118" s="1" t="s">
        <v>62</v>
      </c>
      <c r="AM118" s="1" t="s">
        <v>60</v>
      </c>
      <c r="AN118" s="1" t="s">
        <v>62</v>
      </c>
      <c r="AO118" s="1" t="s">
        <v>62</v>
      </c>
      <c r="AP118" s="1" t="s">
        <v>60</v>
      </c>
      <c r="AQ118" s="1" t="s">
        <v>60</v>
      </c>
      <c r="AR118" s="1" t="s">
        <v>60</v>
      </c>
      <c r="AS118" s="1"/>
    </row>
    <row r="119" spans="1:57" ht="12.75" x14ac:dyDescent="0.2">
      <c r="A119" s="3">
        <v>45061.899909247688</v>
      </c>
      <c r="B119" s="1" t="s">
        <v>63</v>
      </c>
      <c r="C119" s="1" t="s">
        <v>57</v>
      </c>
      <c r="D119" s="1" t="s">
        <v>64</v>
      </c>
      <c r="E119" s="1" t="s">
        <v>65</v>
      </c>
      <c r="F119" s="1" t="s">
        <v>61</v>
      </c>
      <c r="G119" s="1" t="s">
        <v>60</v>
      </c>
      <c r="H119" s="1" t="s">
        <v>61</v>
      </c>
      <c r="I119" s="1" t="s">
        <v>61</v>
      </c>
      <c r="J119" s="1" t="s">
        <v>61</v>
      </c>
      <c r="K119" s="1" t="s">
        <v>61</v>
      </c>
      <c r="L119" s="1" t="s">
        <v>60</v>
      </c>
      <c r="M119" s="1" t="s">
        <v>61</v>
      </c>
      <c r="N119" s="1" t="s">
        <v>61</v>
      </c>
      <c r="O119" s="1" t="s">
        <v>60</v>
      </c>
      <c r="P119" s="1" t="s">
        <v>61</v>
      </c>
      <c r="Q119" s="1" t="s">
        <v>61</v>
      </c>
      <c r="R119" s="1" t="s">
        <v>61</v>
      </c>
      <c r="S119" s="1" t="s">
        <v>61</v>
      </c>
      <c r="T119" s="1" t="s">
        <v>61</v>
      </c>
      <c r="U119" s="1" t="s">
        <v>61</v>
      </c>
      <c r="V119" s="1" t="s">
        <v>60</v>
      </c>
      <c r="W119" s="1" t="s">
        <v>60</v>
      </c>
      <c r="X119" s="1" t="s">
        <v>61</v>
      </c>
      <c r="Y119" s="1" t="s">
        <v>60</v>
      </c>
      <c r="Z119" s="1" t="s">
        <v>60</v>
      </c>
      <c r="AA119" s="1" t="s">
        <v>62</v>
      </c>
      <c r="AB119" s="1" t="s">
        <v>60</v>
      </c>
      <c r="AC119" s="1" t="s">
        <v>60</v>
      </c>
      <c r="AD119" s="1" t="s">
        <v>60</v>
      </c>
      <c r="AE119" s="1" t="s">
        <v>60</v>
      </c>
      <c r="AF119" s="1" t="s">
        <v>60</v>
      </c>
      <c r="AG119" s="1" t="s">
        <v>60</v>
      </c>
      <c r="AH119" s="1" t="s">
        <v>60</v>
      </c>
      <c r="AI119" s="1" t="s">
        <v>60</v>
      </c>
      <c r="AJ119" s="1" t="s">
        <v>62</v>
      </c>
      <c r="AK119" s="1" t="s">
        <v>62</v>
      </c>
      <c r="AL119" s="1" t="s">
        <v>60</v>
      </c>
      <c r="AM119" s="1" t="s">
        <v>62</v>
      </c>
      <c r="AN119" s="1" t="s">
        <v>62</v>
      </c>
      <c r="AO119" s="1" t="s">
        <v>61</v>
      </c>
      <c r="AP119" s="1" t="s">
        <v>61</v>
      </c>
      <c r="AQ119" s="1" t="s">
        <v>61</v>
      </c>
      <c r="AR119" s="1" t="s">
        <v>60</v>
      </c>
      <c r="AS119" s="1"/>
    </row>
    <row r="120" spans="1:57" ht="12.75" x14ac:dyDescent="0.2">
      <c r="A120" s="3">
        <v>45061.901872511575</v>
      </c>
      <c r="B120" s="1" t="s">
        <v>71</v>
      </c>
      <c r="C120" s="1" t="s">
        <v>66</v>
      </c>
      <c r="D120" s="1" t="s">
        <v>73</v>
      </c>
      <c r="E120" s="1" t="s">
        <v>68</v>
      </c>
      <c r="F120" s="1" t="s">
        <v>60</v>
      </c>
      <c r="G120" s="1" t="s">
        <v>60</v>
      </c>
      <c r="H120" s="1" t="s">
        <v>61</v>
      </c>
      <c r="I120" s="1" t="s">
        <v>61</v>
      </c>
      <c r="J120" s="1" t="s">
        <v>61</v>
      </c>
      <c r="K120" s="1" t="s">
        <v>61</v>
      </c>
      <c r="L120" s="1" t="s">
        <v>60</v>
      </c>
      <c r="M120" s="1" t="s">
        <v>61</v>
      </c>
      <c r="N120" s="1" t="s">
        <v>60</v>
      </c>
      <c r="O120" s="1" t="s">
        <v>61</v>
      </c>
      <c r="P120" s="1" t="s">
        <v>61</v>
      </c>
      <c r="Q120" s="1" t="s">
        <v>61</v>
      </c>
      <c r="R120" s="1" t="s">
        <v>61</v>
      </c>
      <c r="S120" s="1" t="s">
        <v>61</v>
      </c>
      <c r="T120" s="1" t="s">
        <v>61</v>
      </c>
      <c r="U120" s="1" t="s">
        <v>60</v>
      </c>
      <c r="V120" s="1" t="s">
        <v>61</v>
      </c>
      <c r="W120" s="1" t="s">
        <v>61</v>
      </c>
      <c r="X120" s="1" t="s">
        <v>60</v>
      </c>
      <c r="Y120" s="1" t="s">
        <v>60</v>
      </c>
      <c r="Z120" s="1" t="s">
        <v>60</v>
      </c>
      <c r="AA120" s="1" t="s">
        <v>60</v>
      </c>
      <c r="AB120" s="1" t="s">
        <v>62</v>
      </c>
      <c r="AC120" s="1" t="s">
        <v>60</v>
      </c>
      <c r="AD120" s="1" t="s">
        <v>60</v>
      </c>
      <c r="AE120" s="1" t="s">
        <v>60</v>
      </c>
      <c r="AF120" s="1" t="s">
        <v>62</v>
      </c>
      <c r="AG120" s="1" t="s">
        <v>60</v>
      </c>
      <c r="AH120" s="1" t="s">
        <v>60</v>
      </c>
      <c r="AI120" s="1" t="s">
        <v>60</v>
      </c>
      <c r="AJ120" s="1" t="s">
        <v>60</v>
      </c>
      <c r="AK120" s="1" t="s">
        <v>60</v>
      </c>
      <c r="AL120" s="1" t="s">
        <v>60</v>
      </c>
      <c r="AM120" s="1" t="s">
        <v>60</v>
      </c>
      <c r="AN120" s="1" t="s">
        <v>60</v>
      </c>
      <c r="AO120" s="1" t="s">
        <v>60</v>
      </c>
      <c r="AP120" s="1" t="s">
        <v>60</v>
      </c>
      <c r="AQ120" s="1" t="s">
        <v>60</v>
      </c>
      <c r="AR120" s="1" t="s">
        <v>60</v>
      </c>
      <c r="AS120" s="1"/>
    </row>
    <row r="122" spans="1:57" ht="15.75" customHeight="1" x14ac:dyDescent="0.2">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row>
    <row r="123" spans="1:57" ht="15.75" customHeight="1" x14ac:dyDescent="0.2">
      <c r="E123" s="1"/>
    </row>
    <row r="124" spans="1:57" ht="15.75" customHeight="1" x14ac:dyDescent="0.2">
      <c r="E124" s="1"/>
    </row>
    <row r="129" spans="4:4" ht="15.75" customHeight="1" x14ac:dyDescent="0.2">
      <c r="D129" s="1"/>
    </row>
    <row r="130" spans="4:4" ht="15.75" customHeight="1" x14ac:dyDescent="0.2">
      <c r="D130" s="1"/>
    </row>
  </sheetData>
  <autoFilter ref="A1:BE120" xr:uid="{00000000-0001-0000-0000-000000000000}">
    <sortState xmlns:xlrd2="http://schemas.microsoft.com/office/spreadsheetml/2017/richdata2" ref="A2:BE120">
      <sortCondition descending="1" ref="BE1:BE120"/>
    </sortState>
  </autoFilter>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6249F-E2DB-4A56-BAA4-2043227A26FB}">
  <dimension ref="A1:L6"/>
  <sheetViews>
    <sheetView workbookViewId="0"/>
  </sheetViews>
  <sheetFormatPr defaultRowHeight="15" x14ac:dyDescent="0.25"/>
  <cols>
    <col min="1" max="1" width="21.5703125" bestFit="1" customWidth="1"/>
    <col min="11" max="11" width="20.28515625" bestFit="1" customWidth="1"/>
    <col min="12" max="12" width="11" bestFit="1" customWidth="1"/>
  </cols>
  <sheetData>
    <row r="1" spans="1:12" x14ac:dyDescent="0.25">
      <c r="A1" s="103" t="s">
        <v>190</v>
      </c>
      <c r="B1" s="103">
        <v>1</v>
      </c>
      <c r="C1" s="103">
        <v>3</v>
      </c>
      <c r="D1" s="103">
        <v>7</v>
      </c>
      <c r="E1" s="103">
        <v>9</v>
      </c>
      <c r="F1" s="103" t="s">
        <v>119</v>
      </c>
      <c r="J1" s="105" t="s">
        <v>190</v>
      </c>
      <c r="K1" s="105" t="s">
        <v>191</v>
      </c>
      <c r="L1" s="103" t="s">
        <v>192</v>
      </c>
    </row>
    <row r="2" spans="1:12" x14ac:dyDescent="0.25">
      <c r="A2" s="103" t="s">
        <v>191</v>
      </c>
      <c r="B2" s="104">
        <v>246</v>
      </c>
      <c r="C2" s="104">
        <v>1033</v>
      </c>
      <c r="D2" s="104">
        <v>1863</v>
      </c>
      <c r="E2" s="104">
        <v>1496</v>
      </c>
      <c r="F2" s="104">
        <v>4638</v>
      </c>
      <c r="J2" s="105">
        <v>1</v>
      </c>
      <c r="K2" s="104">
        <v>246</v>
      </c>
      <c r="L2" s="107">
        <f>100*(K2/$K$6)</f>
        <v>5.304010349288486</v>
      </c>
    </row>
    <row r="3" spans="1:12" x14ac:dyDescent="0.25">
      <c r="A3" s="103" t="s">
        <v>194</v>
      </c>
      <c r="B3" s="107">
        <f>100*(B2/$F$2)</f>
        <v>5.304010349288486</v>
      </c>
      <c r="C3" s="107">
        <f t="shared" ref="C3:E3" si="0">100*(C2/$F$2)</f>
        <v>22.272531263475635</v>
      </c>
      <c r="D3" s="107">
        <f t="shared" si="0"/>
        <v>40.168175937904273</v>
      </c>
      <c r="E3" s="107">
        <f t="shared" si="0"/>
        <v>32.255282449331609</v>
      </c>
      <c r="F3" s="104">
        <f>SUM(B3:E3)</f>
        <v>100</v>
      </c>
      <c r="J3" s="105">
        <v>3</v>
      </c>
      <c r="K3" s="104">
        <v>1033</v>
      </c>
      <c r="L3" s="107">
        <f>100*(K3/$K$6)</f>
        <v>22.272531263475635</v>
      </c>
    </row>
    <row r="4" spans="1:12" x14ac:dyDescent="0.25">
      <c r="A4" s="103" t="s">
        <v>193</v>
      </c>
      <c r="B4" s="108">
        <f>B3*0.39</f>
        <v>2.0685640362225097</v>
      </c>
      <c r="C4" s="108">
        <f t="shared" ref="C4:D4" si="1">C3*0.39</f>
        <v>8.6862871927554988</v>
      </c>
      <c r="D4" s="108">
        <f t="shared" si="1"/>
        <v>15.665588615782667</v>
      </c>
      <c r="E4" s="108">
        <v>12</v>
      </c>
      <c r="F4" s="108">
        <v>39</v>
      </c>
      <c r="J4" s="105">
        <v>7</v>
      </c>
      <c r="K4" s="104">
        <v>1863</v>
      </c>
      <c r="L4" s="107">
        <f>100*(K4/$K$6)</f>
        <v>40.168175937904273</v>
      </c>
    </row>
    <row r="5" spans="1:12" x14ac:dyDescent="0.25">
      <c r="J5" s="105">
        <v>9</v>
      </c>
      <c r="K5" s="104">
        <v>1496</v>
      </c>
      <c r="L5" s="107">
        <f>100*(K5/$K$6)</f>
        <v>32.255282449331609</v>
      </c>
    </row>
    <row r="6" spans="1:12" x14ac:dyDescent="0.25">
      <c r="J6" s="103" t="s">
        <v>119</v>
      </c>
      <c r="K6" s="104">
        <v>4638</v>
      </c>
      <c r="L6" s="104"/>
    </row>
  </sheetData>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E5038-4296-4B96-8039-51B66CBF8D82}">
  <dimension ref="A1:M115"/>
  <sheetViews>
    <sheetView zoomScale="60" zoomScaleNormal="60" workbookViewId="0"/>
  </sheetViews>
  <sheetFormatPr defaultRowHeight="12.75" x14ac:dyDescent="0.2"/>
  <cols>
    <col min="1" max="1" width="12.42578125" style="96" bestFit="1" customWidth="1"/>
    <col min="2" max="2" width="18" style="96" customWidth="1"/>
    <col min="3" max="3" width="21.85546875" style="96" customWidth="1"/>
    <col min="4" max="4" width="21.42578125" style="96" customWidth="1"/>
    <col min="5" max="5" width="30" style="96" customWidth="1"/>
    <col min="6" max="6" width="21.42578125" style="96" customWidth="1"/>
    <col min="7" max="7" width="18.7109375" style="96" customWidth="1"/>
    <col min="8" max="8" width="19.7109375" style="96" customWidth="1"/>
    <col min="9" max="9" width="20.85546875" style="96" customWidth="1"/>
    <col min="10" max="10" width="18.7109375" style="96" customWidth="1"/>
    <col min="11" max="11" width="18.28515625" style="96" customWidth="1"/>
    <col min="12" max="12" width="22.5703125" style="96" customWidth="1"/>
    <col min="13" max="13" width="12.42578125" style="96" bestFit="1" customWidth="1"/>
    <col min="14" max="16384" width="9.140625" style="96"/>
  </cols>
  <sheetData>
    <row r="1" spans="1:13" s="93" customFormat="1" ht="97.5" customHeight="1" x14ac:dyDescent="0.2">
      <c r="A1" s="92" t="s">
        <v>182</v>
      </c>
      <c r="B1" s="92" t="s">
        <v>133</v>
      </c>
      <c r="C1" s="93" t="s">
        <v>173</v>
      </c>
      <c r="D1" s="92" t="s">
        <v>174</v>
      </c>
      <c r="E1" s="92" t="s">
        <v>136</v>
      </c>
      <c r="F1" s="92" t="s">
        <v>175</v>
      </c>
      <c r="G1" s="92" t="s">
        <v>176</v>
      </c>
      <c r="H1" s="92" t="s">
        <v>139</v>
      </c>
      <c r="I1" s="92" t="s">
        <v>177</v>
      </c>
      <c r="J1" s="94" t="s">
        <v>178</v>
      </c>
      <c r="K1" s="92" t="s">
        <v>179</v>
      </c>
      <c r="L1" s="92" t="s">
        <v>180</v>
      </c>
      <c r="M1" s="92" t="s">
        <v>144</v>
      </c>
    </row>
    <row r="2" spans="1:13" x14ac:dyDescent="0.2">
      <c r="A2" s="95">
        <v>1</v>
      </c>
      <c r="B2" s="95">
        <v>10</v>
      </c>
      <c r="C2" s="95">
        <v>7</v>
      </c>
      <c r="D2" s="95">
        <v>10</v>
      </c>
      <c r="E2" s="95">
        <v>4</v>
      </c>
      <c r="F2" s="95">
        <v>2</v>
      </c>
      <c r="G2" s="95">
        <v>2</v>
      </c>
      <c r="H2" s="95">
        <v>1</v>
      </c>
      <c r="I2" s="95">
        <v>10</v>
      </c>
      <c r="J2" s="95">
        <v>8</v>
      </c>
      <c r="K2" s="95">
        <v>12</v>
      </c>
      <c r="L2" s="95">
        <v>12</v>
      </c>
      <c r="M2" s="95">
        <v>12</v>
      </c>
    </row>
    <row r="3" spans="1:13" x14ac:dyDescent="0.2">
      <c r="A3" s="95">
        <v>2</v>
      </c>
      <c r="B3" s="95">
        <v>12</v>
      </c>
      <c r="C3" s="95">
        <v>1</v>
      </c>
      <c r="D3" s="95">
        <v>6</v>
      </c>
      <c r="E3" s="95">
        <v>8</v>
      </c>
      <c r="F3" s="95">
        <v>8</v>
      </c>
      <c r="G3" s="95">
        <v>10</v>
      </c>
      <c r="H3" s="95">
        <v>3</v>
      </c>
      <c r="I3" s="95">
        <v>8</v>
      </c>
      <c r="J3" s="95">
        <v>6</v>
      </c>
      <c r="K3" s="95">
        <v>12</v>
      </c>
      <c r="L3" s="95">
        <v>12</v>
      </c>
      <c r="M3" s="95">
        <v>12</v>
      </c>
    </row>
    <row r="4" spans="1:13" x14ac:dyDescent="0.2">
      <c r="A4" s="95">
        <v>3</v>
      </c>
      <c r="B4" s="95">
        <v>10</v>
      </c>
      <c r="C4" s="95">
        <v>4</v>
      </c>
      <c r="D4" s="95">
        <v>6</v>
      </c>
      <c r="E4" s="95">
        <v>2</v>
      </c>
      <c r="F4" s="95">
        <v>2</v>
      </c>
      <c r="G4" s="95">
        <v>2</v>
      </c>
      <c r="H4" s="95">
        <v>2</v>
      </c>
      <c r="I4" s="95">
        <v>10</v>
      </c>
      <c r="J4" s="95">
        <v>2</v>
      </c>
      <c r="K4" s="95">
        <v>12</v>
      </c>
      <c r="L4" s="95">
        <v>12</v>
      </c>
      <c r="M4" s="95">
        <v>12</v>
      </c>
    </row>
    <row r="5" spans="1:13" x14ac:dyDescent="0.2">
      <c r="A5" s="95">
        <v>4</v>
      </c>
      <c r="B5" s="95">
        <v>11</v>
      </c>
      <c r="C5" s="95">
        <v>10</v>
      </c>
      <c r="D5" s="95">
        <v>11</v>
      </c>
      <c r="E5" s="95">
        <v>11</v>
      </c>
      <c r="F5" s="95">
        <v>2</v>
      </c>
      <c r="G5" s="95">
        <v>3</v>
      </c>
      <c r="H5" s="95">
        <v>2</v>
      </c>
      <c r="I5" s="95">
        <v>11</v>
      </c>
      <c r="J5" s="95">
        <v>11</v>
      </c>
      <c r="K5" s="95">
        <v>12</v>
      </c>
      <c r="L5" s="95">
        <v>11</v>
      </c>
      <c r="M5" s="95">
        <v>12</v>
      </c>
    </row>
    <row r="6" spans="1:13" x14ac:dyDescent="0.2">
      <c r="A6" s="95">
        <v>5</v>
      </c>
      <c r="B6" s="95">
        <v>2</v>
      </c>
      <c r="C6" s="95">
        <v>3</v>
      </c>
      <c r="D6" s="95">
        <v>5</v>
      </c>
      <c r="E6" s="95">
        <v>6</v>
      </c>
      <c r="F6" s="95">
        <v>4</v>
      </c>
      <c r="G6" s="95">
        <v>1</v>
      </c>
      <c r="H6" s="95">
        <v>7</v>
      </c>
      <c r="I6" s="95">
        <v>8</v>
      </c>
      <c r="J6" s="95">
        <v>9</v>
      </c>
      <c r="K6" s="95">
        <v>10</v>
      </c>
      <c r="L6" s="95">
        <v>11</v>
      </c>
      <c r="M6" s="95">
        <v>12</v>
      </c>
    </row>
    <row r="7" spans="1:13" x14ac:dyDescent="0.2">
      <c r="A7" s="95">
        <v>6</v>
      </c>
      <c r="B7" s="95">
        <v>5</v>
      </c>
      <c r="C7" s="95">
        <v>2</v>
      </c>
      <c r="D7" s="95">
        <v>4</v>
      </c>
      <c r="E7" s="95">
        <v>3</v>
      </c>
      <c r="F7" s="95">
        <v>1</v>
      </c>
      <c r="G7" s="95">
        <v>6</v>
      </c>
      <c r="H7" s="95">
        <v>7</v>
      </c>
      <c r="I7" s="95">
        <v>8</v>
      </c>
      <c r="J7" s="95">
        <v>9</v>
      </c>
      <c r="K7" s="95">
        <v>10</v>
      </c>
      <c r="L7" s="95">
        <v>11</v>
      </c>
      <c r="M7" s="95">
        <v>12</v>
      </c>
    </row>
    <row r="8" spans="1:13" x14ac:dyDescent="0.2">
      <c r="A8" s="95">
        <v>7</v>
      </c>
      <c r="B8" s="95">
        <v>6</v>
      </c>
      <c r="C8" s="95">
        <v>3</v>
      </c>
      <c r="D8" s="95">
        <v>2</v>
      </c>
      <c r="E8" s="95">
        <v>1</v>
      </c>
      <c r="F8" s="95">
        <v>5</v>
      </c>
      <c r="G8" s="95">
        <v>4</v>
      </c>
      <c r="H8" s="95">
        <v>7</v>
      </c>
      <c r="I8" s="95">
        <v>8</v>
      </c>
      <c r="J8" s="95">
        <v>9</v>
      </c>
      <c r="K8" s="95">
        <v>10</v>
      </c>
      <c r="L8" s="95">
        <v>11</v>
      </c>
      <c r="M8" s="95">
        <v>12</v>
      </c>
    </row>
    <row r="9" spans="1:13" x14ac:dyDescent="0.2">
      <c r="A9" s="95">
        <v>8</v>
      </c>
      <c r="B9" s="95">
        <v>6</v>
      </c>
      <c r="C9" s="95">
        <v>5</v>
      </c>
      <c r="D9" s="95">
        <v>4</v>
      </c>
      <c r="E9" s="95">
        <v>9</v>
      </c>
      <c r="F9" s="95">
        <v>2</v>
      </c>
      <c r="G9" s="95">
        <v>3</v>
      </c>
      <c r="H9" s="95">
        <v>7</v>
      </c>
      <c r="I9" s="95">
        <v>8</v>
      </c>
      <c r="J9" s="95">
        <v>9</v>
      </c>
      <c r="K9" s="95">
        <v>10</v>
      </c>
      <c r="L9" s="95">
        <v>11</v>
      </c>
      <c r="M9" s="95">
        <v>12</v>
      </c>
    </row>
    <row r="10" spans="1:13" x14ac:dyDescent="0.2">
      <c r="A10" s="95">
        <v>9</v>
      </c>
      <c r="B10" s="95">
        <v>5</v>
      </c>
      <c r="C10" s="95">
        <v>2</v>
      </c>
      <c r="D10" s="95">
        <v>2</v>
      </c>
      <c r="E10" s="95">
        <v>5</v>
      </c>
      <c r="F10" s="95">
        <v>6</v>
      </c>
      <c r="G10" s="95">
        <v>6</v>
      </c>
      <c r="H10" s="95">
        <v>6</v>
      </c>
      <c r="I10" s="95">
        <v>8</v>
      </c>
      <c r="J10" s="95">
        <v>9</v>
      </c>
      <c r="K10" s="95">
        <v>10</v>
      </c>
      <c r="L10" s="95">
        <v>11</v>
      </c>
      <c r="M10" s="95">
        <v>12</v>
      </c>
    </row>
    <row r="11" spans="1:13" x14ac:dyDescent="0.2">
      <c r="A11" s="95">
        <v>10</v>
      </c>
      <c r="B11" s="95">
        <v>6</v>
      </c>
      <c r="C11" s="95">
        <v>1</v>
      </c>
      <c r="D11" s="95">
        <v>7</v>
      </c>
      <c r="E11" s="95">
        <v>2</v>
      </c>
      <c r="F11" s="95">
        <v>3</v>
      </c>
      <c r="G11" s="95">
        <v>5</v>
      </c>
      <c r="H11" s="95">
        <v>4</v>
      </c>
      <c r="I11" s="95">
        <v>8</v>
      </c>
      <c r="J11" s="95">
        <v>9</v>
      </c>
      <c r="K11" s="95">
        <v>10</v>
      </c>
      <c r="L11" s="95">
        <v>11</v>
      </c>
      <c r="M11" s="95">
        <v>12</v>
      </c>
    </row>
    <row r="12" spans="1:13" x14ac:dyDescent="0.2">
      <c r="A12" s="95">
        <v>11</v>
      </c>
      <c r="B12" s="95">
        <v>3</v>
      </c>
      <c r="C12" s="95">
        <v>4</v>
      </c>
      <c r="D12" s="95">
        <v>5</v>
      </c>
      <c r="E12" s="95">
        <v>6</v>
      </c>
      <c r="F12" s="95">
        <v>2</v>
      </c>
      <c r="G12" s="95">
        <v>1</v>
      </c>
      <c r="H12" s="95">
        <v>8</v>
      </c>
      <c r="I12" s="95">
        <v>7</v>
      </c>
      <c r="J12" s="95">
        <v>9</v>
      </c>
      <c r="K12" s="95">
        <v>10</v>
      </c>
      <c r="L12" s="95">
        <v>11</v>
      </c>
      <c r="M12" s="95">
        <v>12</v>
      </c>
    </row>
    <row r="13" spans="1:13" x14ac:dyDescent="0.2">
      <c r="A13" s="95">
        <v>12</v>
      </c>
      <c r="B13" s="95">
        <v>2</v>
      </c>
      <c r="C13" s="95">
        <v>3</v>
      </c>
      <c r="D13" s="95">
        <v>1</v>
      </c>
      <c r="E13" s="95">
        <v>4</v>
      </c>
      <c r="F13" s="95">
        <v>5</v>
      </c>
      <c r="G13" s="95">
        <v>6</v>
      </c>
      <c r="H13" s="95">
        <v>8</v>
      </c>
      <c r="I13" s="95">
        <v>7</v>
      </c>
      <c r="J13" s="95">
        <v>9</v>
      </c>
      <c r="K13" s="95">
        <v>10</v>
      </c>
      <c r="L13" s="95">
        <v>11</v>
      </c>
      <c r="M13" s="95">
        <v>12</v>
      </c>
    </row>
    <row r="14" spans="1:13" x14ac:dyDescent="0.2">
      <c r="A14" s="95">
        <v>13</v>
      </c>
      <c r="B14" s="95">
        <v>4</v>
      </c>
      <c r="C14" s="95">
        <v>5</v>
      </c>
      <c r="D14" s="95">
        <v>3</v>
      </c>
      <c r="E14" s="95">
        <v>1</v>
      </c>
      <c r="F14" s="95">
        <v>2</v>
      </c>
      <c r="G14" s="95">
        <v>6</v>
      </c>
      <c r="H14" s="95">
        <v>8</v>
      </c>
      <c r="I14" s="95">
        <v>7</v>
      </c>
      <c r="J14" s="95">
        <v>9</v>
      </c>
      <c r="K14" s="95">
        <v>10</v>
      </c>
      <c r="L14" s="95">
        <v>11</v>
      </c>
      <c r="M14" s="95">
        <v>12</v>
      </c>
    </row>
    <row r="15" spans="1:13" x14ac:dyDescent="0.2">
      <c r="A15" s="95">
        <v>14</v>
      </c>
      <c r="B15" s="95">
        <v>3</v>
      </c>
      <c r="C15" s="95">
        <v>5</v>
      </c>
      <c r="D15" s="95">
        <v>1</v>
      </c>
      <c r="E15" s="95">
        <v>5</v>
      </c>
      <c r="F15" s="95">
        <v>9</v>
      </c>
      <c r="G15" s="95">
        <v>9</v>
      </c>
      <c r="H15" s="95">
        <v>6</v>
      </c>
      <c r="I15" s="95">
        <v>6</v>
      </c>
      <c r="J15" s="95">
        <v>9</v>
      </c>
      <c r="K15" s="95">
        <v>10</v>
      </c>
      <c r="L15" s="95">
        <v>11</v>
      </c>
      <c r="M15" s="95">
        <v>12</v>
      </c>
    </row>
    <row r="16" spans="1:13" x14ac:dyDescent="0.2">
      <c r="A16" s="95">
        <v>15</v>
      </c>
      <c r="B16" s="95">
        <v>7</v>
      </c>
      <c r="C16" s="95">
        <v>2</v>
      </c>
      <c r="D16" s="95">
        <v>3</v>
      </c>
      <c r="E16" s="95">
        <v>4</v>
      </c>
      <c r="F16" s="95">
        <v>5</v>
      </c>
      <c r="G16" s="95">
        <v>6</v>
      </c>
      <c r="H16" s="95">
        <v>1</v>
      </c>
      <c r="I16" s="95">
        <v>9</v>
      </c>
      <c r="J16" s="95">
        <v>8</v>
      </c>
      <c r="K16" s="95">
        <v>10</v>
      </c>
      <c r="L16" s="95">
        <v>11</v>
      </c>
      <c r="M16" s="95">
        <v>12</v>
      </c>
    </row>
    <row r="17" spans="1:13" x14ac:dyDescent="0.2">
      <c r="A17" s="95">
        <v>16</v>
      </c>
      <c r="B17" s="95">
        <v>5</v>
      </c>
      <c r="C17" s="95">
        <v>4</v>
      </c>
      <c r="D17" s="95">
        <v>7</v>
      </c>
      <c r="E17" s="95">
        <v>2</v>
      </c>
      <c r="F17" s="95">
        <v>3</v>
      </c>
      <c r="G17" s="95">
        <v>6</v>
      </c>
      <c r="H17" s="95">
        <v>1</v>
      </c>
      <c r="I17" s="95">
        <v>9</v>
      </c>
      <c r="J17" s="95">
        <v>8</v>
      </c>
      <c r="K17" s="95">
        <v>10</v>
      </c>
      <c r="L17" s="95">
        <v>11</v>
      </c>
      <c r="M17" s="95">
        <v>12</v>
      </c>
    </row>
    <row r="18" spans="1:13" x14ac:dyDescent="0.2">
      <c r="A18" s="95">
        <v>17</v>
      </c>
      <c r="B18" s="95">
        <v>5</v>
      </c>
      <c r="C18" s="95">
        <v>2</v>
      </c>
      <c r="D18" s="95">
        <v>7</v>
      </c>
      <c r="E18" s="95">
        <v>6</v>
      </c>
      <c r="F18" s="95">
        <v>4</v>
      </c>
      <c r="G18" s="95">
        <v>3</v>
      </c>
      <c r="H18" s="95">
        <v>1</v>
      </c>
      <c r="I18" s="95">
        <v>9</v>
      </c>
      <c r="J18" s="95">
        <v>8</v>
      </c>
      <c r="K18" s="95">
        <v>10</v>
      </c>
      <c r="L18" s="95">
        <v>11</v>
      </c>
      <c r="M18" s="95">
        <v>12</v>
      </c>
    </row>
    <row r="19" spans="1:13" x14ac:dyDescent="0.2">
      <c r="A19" s="95">
        <v>18</v>
      </c>
      <c r="B19" s="95">
        <v>5</v>
      </c>
      <c r="C19" s="95">
        <v>2</v>
      </c>
      <c r="D19" s="95">
        <v>4</v>
      </c>
      <c r="E19" s="95">
        <v>5</v>
      </c>
      <c r="F19" s="95">
        <v>1</v>
      </c>
      <c r="G19" s="95">
        <v>3</v>
      </c>
      <c r="H19" s="95">
        <v>6</v>
      </c>
      <c r="I19" s="95">
        <v>9</v>
      </c>
      <c r="J19" s="95">
        <v>8</v>
      </c>
      <c r="K19" s="95">
        <v>10</v>
      </c>
      <c r="L19" s="95">
        <v>11</v>
      </c>
      <c r="M19" s="95">
        <v>12</v>
      </c>
    </row>
    <row r="20" spans="1:13" x14ac:dyDescent="0.2">
      <c r="A20" s="95">
        <v>19</v>
      </c>
      <c r="B20" s="95">
        <v>4</v>
      </c>
      <c r="C20" s="95">
        <v>2</v>
      </c>
      <c r="D20" s="95">
        <v>7</v>
      </c>
      <c r="E20" s="95">
        <v>6</v>
      </c>
      <c r="F20" s="95">
        <v>1</v>
      </c>
      <c r="G20" s="95">
        <v>5</v>
      </c>
      <c r="H20" s="95">
        <v>3</v>
      </c>
      <c r="I20" s="95">
        <v>9</v>
      </c>
      <c r="J20" s="95">
        <v>8</v>
      </c>
      <c r="K20" s="95">
        <v>10</v>
      </c>
      <c r="L20" s="95">
        <v>11</v>
      </c>
      <c r="M20" s="95">
        <v>12</v>
      </c>
    </row>
    <row r="21" spans="1:13" x14ac:dyDescent="0.2">
      <c r="A21" s="95">
        <v>20</v>
      </c>
      <c r="B21" s="95">
        <v>6</v>
      </c>
      <c r="C21" s="95">
        <v>6</v>
      </c>
      <c r="D21" s="95">
        <v>5</v>
      </c>
      <c r="E21" s="95">
        <v>5</v>
      </c>
      <c r="F21" s="95">
        <v>7</v>
      </c>
      <c r="G21" s="95">
        <v>9</v>
      </c>
      <c r="H21" s="95">
        <v>9</v>
      </c>
      <c r="I21" s="95">
        <v>8</v>
      </c>
      <c r="J21" s="95">
        <v>8</v>
      </c>
      <c r="K21" s="95">
        <v>10</v>
      </c>
      <c r="L21" s="95">
        <v>11</v>
      </c>
      <c r="M21" s="95">
        <v>12</v>
      </c>
    </row>
    <row r="22" spans="1:13" x14ac:dyDescent="0.2">
      <c r="A22" s="95">
        <v>21</v>
      </c>
      <c r="B22" s="95">
        <v>8</v>
      </c>
      <c r="C22" s="95">
        <v>4</v>
      </c>
      <c r="D22" s="95">
        <v>6</v>
      </c>
      <c r="E22" s="95">
        <v>3</v>
      </c>
      <c r="F22" s="95">
        <v>2</v>
      </c>
      <c r="G22" s="95">
        <v>5</v>
      </c>
      <c r="H22" s="95">
        <v>1</v>
      </c>
      <c r="I22" s="95">
        <v>9</v>
      </c>
      <c r="J22" s="95">
        <v>7</v>
      </c>
      <c r="K22" s="95">
        <v>10</v>
      </c>
      <c r="L22" s="95">
        <v>11</v>
      </c>
      <c r="M22" s="95">
        <v>12</v>
      </c>
    </row>
    <row r="23" spans="1:13" x14ac:dyDescent="0.2">
      <c r="A23" s="95">
        <v>22</v>
      </c>
      <c r="B23" s="95">
        <v>6</v>
      </c>
      <c r="C23" s="95">
        <v>5</v>
      </c>
      <c r="D23" s="95">
        <v>4</v>
      </c>
      <c r="E23" s="95">
        <v>2</v>
      </c>
      <c r="F23" s="95">
        <v>3</v>
      </c>
      <c r="G23" s="95">
        <v>1</v>
      </c>
      <c r="H23" s="95">
        <v>9</v>
      </c>
      <c r="I23" s="95">
        <v>8</v>
      </c>
      <c r="J23" s="95">
        <v>7</v>
      </c>
      <c r="K23" s="95">
        <v>10</v>
      </c>
      <c r="L23" s="95">
        <v>11</v>
      </c>
      <c r="M23" s="95">
        <v>12</v>
      </c>
    </row>
    <row r="24" spans="1:13" x14ac:dyDescent="0.2">
      <c r="A24" s="95">
        <v>23</v>
      </c>
      <c r="B24" s="95">
        <v>4</v>
      </c>
      <c r="C24" s="95">
        <v>5</v>
      </c>
      <c r="D24" s="95">
        <v>6</v>
      </c>
      <c r="E24" s="95">
        <v>3</v>
      </c>
      <c r="F24" s="95">
        <v>1</v>
      </c>
      <c r="G24" s="95">
        <v>2</v>
      </c>
      <c r="H24" s="95">
        <v>9</v>
      </c>
      <c r="I24" s="95">
        <v>8</v>
      </c>
      <c r="J24" s="95">
        <v>7</v>
      </c>
      <c r="K24" s="95">
        <v>10</v>
      </c>
      <c r="L24" s="95">
        <v>11</v>
      </c>
      <c r="M24" s="95">
        <v>12</v>
      </c>
    </row>
    <row r="25" spans="1:13" x14ac:dyDescent="0.2">
      <c r="A25" s="95">
        <v>24</v>
      </c>
      <c r="B25" s="95">
        <v>9</v>
      </c>
      <c r="C25" s="95">
        <v>5</v>
      </c>
      <c r="D25" s="95">
        <v>4</v>
      </c>
      <c r="E25" s="95">
        <v>3</v>
      </c>
      <c r="F25" s="95">
        <v>2</v>
      </c>
      <c r="G25" s="95">
        <v>1</v>
      </c>
      <c r="H25" s="95">
        <v>6</v>
      </c>
      <c r="I25" s="95">
        <v>8</v>
      </c>
      <c r="J25" s="95">
        <v>7</v>
      </c>
      <c r="K25" s="95">
        <v>10</v>
      </c>
      <c r="L25" s="95">
        <v>11</v>
      </c>
      <c r="M25" s="95">
        <v>12</v>
      </c>
    </row>
    <row r="26" spans="1:13" x14ac:dyDescent="0.2">
      <c r="A26" s="95">
        <v>25</v>
      </c>
      <c r="B26" s="95">
        <v>6</v>
      </c>
      <c r="C26" s="95">
        <v>2</v>
      </c>
      <c r="D26" s="95">
        <v>1</v>
      </c>
      <c r="E26" s="95">
        <v>10</v>
      </c>
      <c r="F26" s="95">
        <v>10</v>
      </c>
      <c r="G26" s="95">
        <v>9</v>
      </c>
      <c r="H26" s="95">
        <v>9</v>
      </c>
      <c r="I26" s="95">
        <v>7</v>
      </c>
      <c r="J26" s="95">
        <v>7</v>
      </c>
      <c r="K26" s="95">
        <v>10</v>
      </c>
      <c r="L26" s="95">
        <v>11</v>
      </c>
      <c r="M26" s="95">
        <v>12</v>
      </c>
    </row>
    <row r="27" spans="1:13" x14ac:dyDescent="0.2">
      <c r="A27" s="95">
        <v>26</v>
      </c>
      <c r="B27" s="95">
        <v>7</v>
      </c>
      <c r="C27" s="95">
        <v>2</v>
      </c>
      <c r="D27" s="95">
        <v>6</v>
      </c>
      <c r="E27" s="95">
        <v>8</v>
      </c>
      <c r="F27" s="95">
        <v>3</v>
      </c>
      <c r="G27" s="95">
        <v>4</v>
      </c>
      <c r="H27" s="95">
        <v>1</v>
      </c>
      <c r="I27" s="95">
        <v>9</v>
      </c>
      <c r="J27" s="95">
        <v>5</v>
      </c>
      <c r="K27" s="95">
        <v>10</v>
      </c>
      <c r="L27" s="95">
        <v>11</v>
      </c>
      <c r="M27" s="95">
        <v>12</v>
      </c>
    </row>
    <row r="28" spans="1:13" x14ac:dyDescent="0.2">
      <c r="A28" s="95">
        <v>27</v>
      </c>
      <c r="B28" s="95">
        <v>6</v>
      </c>
      <c r="C28" s="95">
        <v>7</v>
      </c>
      <c r="D28" s="95">
        <v>8</v>
      </c>
      <c r="E28" s="95">
        <v>1</v>
      </c>
      <c r="F28" s="95">
        <v>2</v>
      </c>
      <c r="G28" s="95">
        <v>4</v>
      </c>
      <c r="H28" s="95">
        <v>5</v>
      </c>
      <c r="I28" s="95">
        <v>9</v>
      </c>
      <c r="J28" s="95">
        <v>3</v>
      </c>
      <c r="K28" s="95">
        <v>10</v>
      </c>
      <c r="L28" s="95">
        <v>11</v>
      </c>
      <c r="M28" s="95">
        <v>12</v>
      </c>
    </row>
    <row r="29" spans="1:13" x14ac:dyDescent="0.2">
      <c r="A29" s="95">
        <v>28</v>
      </c>
      <c r="B29" s="95">
        <v>9</v>
      </c>
      <c r="C29" s="95">
        <v>8</v>
      </c>
      <c r="D29" s="95">
        <v>7</v>
      </c>
      <c r="E29" s="95">
        <v>1</v>
      </c>
      <c r="F29" s="95">
        <v>4</v>
      </c>
      <c r="G29" s="95">
        <v>5</v>
      </c>
      <c r="H29" s="95">
        <v>2</v>
      </c>
      <c r="I29" s="95">
        <v>6</v>
      </c>
      <c r="J29" s="95">
        <v>3</v>
      </c>
      <c r="K29" s="95">
        <v>10</v>
      </c>
      <c r="L29" s="95">
        <v>11</v>
      </c>
      <c r="M29" s="95">
        <v>12</v>
      </c>
    </row>
    <row r="30" spans="1:13" x14ac:dyDescent="0.2">
      <c r="A30" s="95">
        <v>29</v>
      </c>
      <c r="B30" s="95">
        <v>9</v>
      </c>
      <c r="C30" s="95">
        <v>7</v>
      </c>
      <c r="D30" s="95">
        <v>8</v>
      </c>
      <c r="E30" s="95">
        <v>6</v>
      </c>
      <c r="F30" s="95">
        <v>5</v>
      </c>
      <c r="G30" s="95">
        <v>4</v>
      </c>
      <c r="H30" s="95">
        <v>1</v>
      </c>
      <c r="I30" s="95">
        <v>2</v>
      </c>
      <c r="J30" s="95">
        <v>3</v>
      </c>
      <c r="K30" s="95">
        <v>10</v>
      </c>
      <c r="L30" s="95">
        <v>11</v>
      </c>
      <c r="M30" s="95">
        <v>12</v>
      </c>
    </row>
    <row r="31" spans="1:13" x14ac:dyDescent="0.2">
      <c r="A31" s="95">
        <v>30</v>
      </c>
      <c r="B31" s="95">
        <v>9</v>
      </c>
      <c r="C31" s="95">
        <v>7</v>
      </c>
      <c r="D31" s="95">
        <v>8</v>
      </c>
      <c r="E31" s="95">
        <v>4</v>
      </c>
      <c r="F31" s="95">
        <v>6</v>
      </c>
      <c r="G31" s="95">
        <v>5</v>
      </c>
      <c r="H31" s="95">
        <v>1</v>
      </c>
      <c r="I31" s="95">
        <v>3</v>
      </c>
      <c r="J31" s="95">
        <v>2</v>
      </c>
      <c r="K31" s="95">
        <v>10</v>
      </c>
      <c r="L31" s="95">
        <v>11</v>
      </c>
      <c r="M31" s="95">
        <v>12</v>
      </c>
    </row>
    <row r="32" spans="1:13" x14ac:dyDescent="0.2">
      <c r="A32" s="95">
        <v>31</v>
      </c>
      <c r="B32" s="95">
        <v>6</v>
      </c>
      <c r="C32" s="95">
        <v>5</v>
      </c>
      <c r="D32" s="95">
        <v>4</v>
      </c>
      <c r="E32" s="95">
        <v>2</v>
      </c>
      <c r="F32" s="95">
        <v>3</v>
      </c>
      <c r="G32" s="95">
        <v>1</v>
      </c>
      <c r="H32" s="95">
        <v>7</v>
      </c>
      <c r="I32" s="95">
        <v>8</v>
      </c>
      <c r="J32" s="95">
        <v>10</v>
      </c>
      <c r="K32" s="95">
        <v>9</v>
      </c>
      <c r="L32" s="95">
        <v>11</v>
      </c>
      <c r="M32" s="95">
        <v>12</v>
      </c>
    </row>
    <row r="33" spans="1:13" x14ac:dyDescent="0.2">
      <c r="A33" s="95">
        <v>32</v>
      </c>
      <c r="B33" s="95">
        <v>7</v>
      </c>
      <c r="C33" s="95">
        <v>1</v>
      </c>
      <c r="D33" s="95">
        <v>3</v>
      </c>
      <c r="E33" s="95">
        <v>2</v>
      </c>
      <c r="F33" s="95">
        <v>4</v>
      </c>
      <c r="G33" s="95">
        <v>5</v>
      </c>
      <c r="H33" s="95">
        <v>6</v>
      </c>
      <c r="I33" s="95">
        <v>10</v>
      </c>
      <c r="J33" s="95">
        <v>8</v>
      </c>
      <c r="K33" s="95">
        <v>9</v>
      </c>
      <c r="L33" s="95">
        <v>11</v>
      </c>
      <c r="M33" s="95">
        <v>12</v>
      </c>
    </row>
    <row r="34" spans="1:13" x14ac:dyDescent="0.2">
      <c r="A34" s="95">
        <v>33</v>
      </c>
      <c r="B34" s="95">
        <v>7</v>
      </c>
      <c r="C34" s="95">
        <v>6</v>
      </c>
      <c r="D34" s="95">
        <v>5</v>
      </c>
      <c r="E34" s="95">
        <v>4</v>
      </c>
      <c r="F34" s="95">
        <v>2</v>
      </c>
      <c r="G34" s="95">
        <v>1</v>
      </c>
      <c r="H34" s="95">
        <v>3</v>
      </c>
      <c r="I34" s="95">
        <v>10</v>
      </c>
      <c r="J34" s="95">
        <v>8</v>
      </c>
      <c r="K34" s="95">
        <v>9</v>
      </c>
      <c r="L34" s="95">
        <v>11</v>
      </c>
      <c r="M34" s="95">
        <v>12</v>
      </c>
    </row>
    <row r="35" spans="1:13" x14ac:dyDescent="0.2">
      <c r="A35" s="95">
        <v>34</v>
      </c>
      <c r="B35" s="95">
        <v>6</v>
      </c>
      <c r="C35" s="95">
        <v>5</v>
      </c>
      <c r="D35" s="95">
        <v>3</v>
      </c>
      <c r="E35" s="95">
        <v>4</v>
      </c>
      <c r="F35" s="95">
        <v>2</v>
      </c>
      <c r="G35" s="95">
        <v>1</v>
      </c>
      <c r="H35" s="95">
        <v>6</v>
      </c>
      <c r="I35" s="95">
        <v>7</v>
      </c>
      <c r="J35" s="95">
        <v>8</v>
      </c>
      <c r="K35" s="95">
        <v>9</v>
      </c>
      <c r="L35" s="95">
        <v>11</v>
      </c>
      <c r="M35" s="95">
        <v>12</v>
      </c>
    </row>
    <row r="36" spans="1:13" x14ac:dyDescent="0.2">
      <c r="A36" s="95">
        <v>35</v>
      </c>
      <c r="B36" s="95">
        <v>10</v>
      </c>
      <c r="C36" s="95">
        <v>8</v>
      </c>
      <c r="D36" s="95">
        <v>2</v>
      </c>
      <c r="E36" s="95">
        <v>1</v>
      </c>
      <c r="F36" s="95">
        <v>3</v>
      </c>
      <c r="G36" s="95">
        <v>6</v>
      </c>
      <c r="H36" s="95">
        <v>5</v>
      </c>
      <c r="I36" s="95">
        <v>4</v>
      </c>
      <c r="J36" s="95">
        <v>7</v>
      </c>
      <c r="K36" s="95">
        <v>9</v>
      </c>
      <c r="L36" s="95">
        <v>11</v>
      </c>
      <c r="M36" s="95">
        <v>12</v>
      </c>
    </row>
    <row r="37" spans="1:13" x14ac:dyDescent="0.2">
      <c r="A37" s="95">
        <v>36</v>
      </c>
      <c r="B37" s="95">
        <v>10</v>
      </c>
      <c r="C37" s="95">
        <v>4</v>
      </c>
      <c r="D37" s="95">
        <v>5</v>
      </c>
      <c r="E37" s="95">
        <v>3</v>
      </c>
      <c r="F37" s="95">
        <v>2</v>
      </c>
      <c r="G37" s="95">
        <v>7</v>
      </c>
      <c r="H37" s="95">
        <v>1</v>
      </c>
      <c r="I37" s="95">
        <v>8</v>
      </c>
      <c r="J37" s="95">
        <v>6</v>
      </c>
      <c r="K37" s="95">
        <v>9</v>
      </c>
      <c r="L37" s="95">
        <v>11</v>
      </c>
      <c r="M37" s="95">
        <v>12</v>
      </c>
    </row>
    <row r="38" spans="1:13" x14ac:dyDescent="0.2">
      <c r="A38" s="95">
        <v>37</v>
      </c>
      <c r="B38" s="95">
        <v>4</v>
      </c>
      <c r="C38" s="95">
        <v>8</v>
      </c>
      <c r="D38" s="95">
        <v>7</v>
      </c>
      <c r="E38" s="95">
        <v>6</v>
      </c>
      <c r="F38" s="95">
        <v>3</v>
      </c>
      <c r="G38" s="95">
        <v>2</v>
      </c>
      <c r="H38" s="95">
        <v>1</v>
      </c>
      <c r="I38" s="95">
        <v>10</v>
      </c>
      <c r="J38" s="95">
        <v>5</v>
      </c>
      <c r="K38" s="95">
        <v>9</v>
      </c>
      <c r="L38" s="95">
        <v>11</v>
      </c>
      <c r="M38" s="95">
        <v>12</v>
      </c>
    </row>
    <row r="39" spans="1:13" x14ac:dyDescent="0.2">
      <c r="A39" s="95">
        <v>38</v>
      </c>
      <c r="B39" s="95">
        <v>4</v>
      </c>
      <c r="C39" s="95">
        <v>1</v>
      </c>
      <c r="D39" s="95">
        <v>6</v>
      </c>
      <c r="E39" s="95">
        <v>5</v>
      </c>
      <c r="F39" s="95">
        <v>2</v>
      </c>
      <c r="G39" s="95">
        <v>3</v>
      </c>
      <c r="H39" s="95">
        <v>7</v>
      </c>
      <c r="I39" s="95">
        <v>9</v>
      </c>
      <c r="J39" s="95">
        <v>8</v>
      </c>
      <c r="K39" s="95">
        <v>11</v>
      </c>
      <c r="L39" s="95">
        <v>10</v>
      </c>
      <c r="M39" s="95">
        <v>12</v>
      </c>
    </row>
    <row r="40" spans="1:13" x14ac:dyDescent="0.2">
      <c r="A40" s="95">
        <v>39</v>
      </c>
      <c r="B40" s="95">
        <v>6</v>
      </c>
      <c r="C40" s="95">
        <v>3</v>
      </c>
      <c r="D40" s="95">
        <v>4</v>
      </c>
      <c r="E40" s="95">
        <v>2</v>
      </c>
      <c r="F40" s="95">
        <v>7</v>
      </c>
      <c r="G40" s="95">
        <v>1</v>
      </c>
      <c r="H40" s="95">
        <v>5</v>
      </c>
      <c r="I40" s="95">
        <v>9</v>
      </c>
      <c r="J40" s="95">
        <v>8</v>
      </c>
      <c r="K40" s="95">
        <v>11</v>
      </c>
      <c r="L40" s="95">
        <v>10</v>
      </c>
      <c r="M40" s="95">
        <v>12</v>
      </c>
    </row>
    <row r="41" spans="1:13" x14ac:dyDescent="0.2">
      <c r="A41" s="95">
        <v>40</v>
      </c>
      <c r="B41" s="95">
        <v>6</v>
      </c>
      <c r="C41" s="95">
        <v>3</v>
      </c>
      <c r="D41" s="95">
        <v>4</v>
      </c>
      <c r="E41" s="95">
        <v>2</v>
      </c>
      <c r="F41" s="95">
        <v>7</v>
      </c>
      <c r="G41" s="95">
        <v>1</v>
      </c>
      <c r="H41" s="95">
        <v>5</v>
      </c>
      <c r="I41" s="95">
        <v>9</v>
      </c>
      <c r="J41" s="95">
        <v>8</v>
      </c>
      <c r="K41" s="95">
        <v>11</v>
      </c>
      <c r="L41" s="95">
        <v>10</v>
      </c>
      <c r="M41" s="95">
        <v>12</v>
      </c>
    </row>
    <row r="42" spans="1:13" x14ac:dyDescent="0.2">
      <c r="A42" s="95">
        <v>41</v>
      </c>
      <c r="B42" s="95">
        <v>3</v>
      </c>
      <c r="C42" s="95">
        <v>5</v>
      </c>
      <c r="D42" s="95">
        <v>6</v>
      </c>
      <c r="E42" s="95">
        <v>4</v>
      </c>
      <c r="F42" s="95">
        <v>1</v>
      </c>
      <c r="G42" s="95">
        <v>2</v>
      </c>
      <c r="H42" s="95">
        <v>9</v>
      </c>
      <c r="I42" s="95">
        <v>8</v>
      </c>
      <c r="J42" s="95">
        <v>7</v>
      </c>
      <c r="K42" s="95">
        <v>11</v>
      </c>
      <c r="L42" s="95">
        <v>10</v>
      </c>
      <c r="M42" s="95">
        <v>12</v>
      </c>
    </row>
    <row r="43" spans="1:13" x14ac:dyDescent="0.2">
      <c r="A43" s="95">
        <v>42</v>
      </c>
      <c r="B43" s="95">
        <v>8</v>
      </c>
      <c r="C43" s="95">
        <v>3</v>
      </c>
      <c r="D43" s="95">
        <v>1</v>
      </c>
      <c r="E43" s="95">
        <v>2</v>
      </c>
      <c r="F43" s="95">
        <v>4</v>
      </c>
      <c r="G43" s="95">
        <v>6</v>
      </c>
      <c r="H43" s="95">
        <v>7</v>
      </c>
      <c r="I43" s="95">
        <v>9</v>
      </c>
      <c r="J43" s="95">
        <v>5</v>
      </c>
      <c r="K43" s="95">
        <v>11</v>
      </c>
      <c r="L43" s="95">
        <v>10</v>
      </c>
      <c r="M43" s="95">
        <v>12</v>
      </c>
    </row>
    <row r="44" spans="1:13" x14ac:dyDescent="0.2">
      <c r="A44" s="95">
        <v>43</v>
      </c>
      <c r="B44" s="95">
        <v>7</v>
      </c>
      <c r="C44" s="95">
        <v>5</v>
      </c>
      <c r="D44" s="95">
        <v>3</v>
      </c>
      <c r="E44" s="95">
        <v>4</v>
      </c>
      <c r="F44" s="95">
        <v>1</v>
      </c>
      <c r="G44" s="95">
        <v>2</v>
      </c>
      <c r="H44" s="95">
        <v>9</v>
      </c>
      <c r="I44" s="95">
        <v>11</v>
      </c>
      <c r="J44" s="95">
        <v>6</v>
      </c>
      <c r="K44" s="95">
        <v>8</v>
      </c>
      <c r="L44" s="95">
        <v>10</v>
      </c>
      <c r="M44" s="95">
        <v>12</v>
      </c>
    </row>
    <row r="45" spans="1:13" x14ac:dyDescent="0.2">
      <c r="A45" s="95">
        <v>44</v>
      </c>
      <c r="B45" s="95">
        <v>5</v>
      </c>
      <c r="C45" s="95">
        <v>6</v>
      </c>
      <c r="D45" s="95">
        <v>7</v>
      </c>
      <c r="E45" s="95">
        <v>4</v>
      </c>
      <c r="F45" s="95">
        <v>3</v>
      </c>
      <c r="G45" s="95">
        <v>2</v>
      </c>
      <c r="H45" s="95">
        <v>1</v>
      </c>
      <c r="I45" s="95">
        <v>11</v>
      </c>
      <c r="J45" s="95">
        <v>8</v>
      </c>
      <c r="K45" s="95">
        <v>10</v>
      </c>
      <c r="L45" s="95">
        <v>9</v>
      </c>
      <c r="M45" s="95">
        <v>12</v>
      </c>
    </row>
    <row r="46" spans="1:13" x14ac:dyDescent="0.2">
      <c r="A46" s="95">
        <v>45</v>
      </c>
      <c r="B46" s="95">
        <v>11</v>
      </c>
      <c r="C46" s="95">
        <v>10</v>
      </c>
      <c r="D46" s="95">
        <v>8</v>
      </c>
      <c r="E46" s="95">
        <v>7</v>
      </c>
      <c r="F46" s="95">
        <v>3</v>
      </c>
      <c r="G46" s="95">
        <v>2</v>
      </c>
      <c r="H46" s="95">
        <v>1</v>
      </c>
      <c r="I46" s="95">
        <v>9</v>
      </c>
      <c r="J46" s="95">
        <v>2</v>
      </c>
      <c r="K46" s="95">
        <v>11</v>
      </c>
      <c r="L46" s="95">
        <v>7</v>
      </c>
      <c r="M46" s="95">
        <v>12</v>
      </c>
    </row>
    <row r="47" spans="1:13" x14ac:dyDescent="0.2">
      <c r="A47" s="95">
        <v>46</v>
      </c>
      <c r="B47" s="95">
        <v>3</v>
      </c>
      <c r="C47" s="95">
        <v>4</v>
      </c>
      <c r="D47" s="95">
        <v>5</v>
      </c>
      <c r="E47" s="95">
        <v>2</v>
      </c>
      <c r="F47" s="95">
        <v>1</v>
      </c>
      <c r="G47" s="95">
        <v>6</v>
      </c>
      <c r="H47" s="95">
        <v>8</v>
      </c>
      <c r="I47" s="95">
        <v>7</v>
      </c>
      <c r="J47" s="95">
        <v>9</v>
      </c>
      <c r="K47" s="95">
        <v>8</v>
      </c>
      <c r="L47" s="95">
        <v>7</v>
      </c>
      <c r="M47" s="95">
        <v>12</v>
      </c>
    </row>
    <row r="48" spans="1:13" x14ac:dyDescent="0.2">
      <c r="A48" s="95">
        <v>47</v>
      </c>
      <c r="B48" s="95">
        <v>4</v>
      </c>
      <c r="C48" s="95">
        <v>5</v>
      </c>
      <c r="D48" s="95">
        <v>10</v>
      </c>
      <c r="E48" s="95">
        <v>7</v>
      </c>
      <c r="F48" s="95">
        <v>2</v>
      </c>
      <c r="G48" s="95">
        <v>1</v>
      </c>
      <c r="H48" s="95">
        <v>8</v>
      </c>
      <c r="I48" s="95">
        <v>9</v>
      </c>
      <c r="J48" s="95">
        <v>3</v>
      </c>
      <c r="K48" s="95">
        <v>11</v>
      </c>
      <c r="L48" s="95">
        <v>6</v>
      </c>
      <c r="M48" s="95">
        <v>12</v>
      </c>
    </row>
    <row r="49" spans="1:13" x14ac:dyDescent="0.2">
      <c r="A49" s="95">
        <v>48</v>
      </c>
      <c r="B49" s="95">
        <v>6</v>
      </c>
      <c r="C49" s="95">
        <v>5</v>
      </c>
      <c r="D49" s="95">
        <v>4</v>
      </c>
      <c r="E49" s="95">
        <v>2</v>
      </c>
      <c r="F49" s="95">
        <v>1</v>
      </c>
      <c r="G49" s="95">
        <v>3</v>
      </c>
      <c r="H49" s="95">
        <v>7</v>
      </c>
      <c r="I49" s="95">
        <v>8</v>
      </c>
      <c r="J49" s="95">
        <v>9</v>
      </c>
      <c r="K49" s="95">
        <v>10</v>
      </c>
      <c r="L49" s="95">
        <v>12</v>
      </c>
      <c r="M49" s="95">
        <v>11</v>
      </c>
    </row>
    <row r="50" spans="1:13" x14ac:dyDescent="0.2">
      <c r="A50" s="95">
        <v>49</v>
      </c>
      <c r="B50" s="95">
        <v>7</v>
      </c>
      <c r="C50" s="95">
        <v>1</v>
      </c>
      <c r="D50" s="95">
        <v>3</v>
      </c>
      <c r="E50" s="95">
        <v>2</v>
      </c>
      <c r="F50" s="95">
        <v>5</v>
      </c>
      <c r="G50" s="95">
        <v>4</v>
      </c>
      <c r="H50" s="95">
        <v>6</v>
      </c>
      <c r="I50" s="95">
        <v>9</v>
      </c>
      <c r="J50" s="95">
        <v>8</v>
      </c>
      <c r="K50" s="95">
        <v>10</v>
      </c>
      <c r="L50" s="95">
        <v>12</v>
      </c>
      <c r="M50" s="95">
        <v>11</v>
      </c>
    </row>
    <row r="51" spans="1:13" x14ac:dyDescent="0.2">
      <c r="A51" s="95">
        <v>50</v>
      </c>
      <c r="B51" s="95">
        <v>8</v>
      </c>
      <c r="C51" s="95">
        <v>6</v>
      </c>
      <c r="D51" s="95">
        <v>7</v>
      </c>
      <c r="E51" s="95">
        <v>1</v>
      </c>
      <c r="F51" s="95">
        <v>3</v>
      </c>
      <c r="G51" s="95">
        <v>2</v>
      </c>
      <c r="H51" s="95">
        <v>5</v>
      </c>
      <c r="I51" s="95">
        <v>9</v>
      </c>
      <c r="J51" s="95">
        <v>4</v>
      </c>
      <c r="K51" s="95">
        <v>10</v>
      </c>
      <c r="L51" s="95">
        <v>12</v>
      </c>
      <c r="M51" s="95">
        <v>11</v>
      </c>
    </row>
    <row r="52" spans="1:13" x14ac:dyDescent="0.2">
      <c r="A52" s="95">
        <v>51</v>
      </c>
      <c r="B52" s="95">
        <v>3</v>
      </c>
      <c r="C52" s="95">
        <v>4</v>
      </c>
      <c r="D52" s="95">
        <v>8</v>
      </c>
      <c r="E52" s="95">
        <v>7</v>
      </c>
      <c r="F52" s="95">
        <v>2</v>
      </c>
      <c r="G52" s="95">
        <v>1</v>
      </c>
      <c r="H52" s="95">
        <v>6</v>
      </c>
      <c r="I52" s="95">
        <v>10</v>
      </c>
      <c r="J52" s="95">
        <v>9</v>
      </c>
      <c r="K52" s="95">
        <v>5</v>
      </c>
      <c r="L52" s="95">
        <v>12</v>
      </c>
      <c r="M52" s="95">
        <v>11</v>
      </c>
    </row>
    <row r="53" spans="1:13" x14ac:dyDescent="0.2">
      <c r="A53" s="95">
        <v>52</v>
      </c>
      <c r="B53" s="95">
        <v>3</v>
      </c>
      <c r="C53" s="95">
        <v>3</v>
      </c>
      <c r="D53" s="95">
        <v>5</v>
      </c>
      <c r="E53" s="95">
        <v>5</v>
      </c>
      <c r="F53" s="95">
        <v>5</v>
      </c>
      <c r="G53" s="95">
        <v>8</v>
      </c>
      <c r="H53" s="95">
        <v>6</v>
      </c>
      <c r="I53" s="95">
        <v>9</v>
      </c>
      <c r="J53" s="95">
        <v>9</v>
      </c>
      <c r="K53" s="95">
        <v>11</v>
      </c>
      <c r="L53" s="95">
        <v>11</v>
      </c>
      <c r="M53" s="95">
        <v>11</v>
      </c>
    </row>
    <row r="54" spans="1:13" x14ac:dyDescent="0.2">
      <c r="A54" s="95">
        <v>53</v>
      </c>
      <c r="B54" s="95">
        <v>3</v>
      </c>
      <c r="C54" s="95">
        <v>3</v>
      </c>
      <c r="D54" s="95">
        <v>5</v>
      </c>
      <c r="E54" s="95">
        <v>5</v>
      </c>
      <c r="F54" s="95">
        <v>5</v>
      </c>
      <c r="G54" s="95">
        <v>8</v>
      </c>
      <c r="H54" s="95">
        <v>6</v>
      </c>
      <c r="I54" s="95">
        <v>9</v>
      </c>
      <c r="J54" s="95">
        <v>9</v>
      </c>
      <c r="K54" s="95">
        <v>11</v>
      </c>
      <c r="L54" s="95">
        <v>11</v>
      </c>
      <c r="M54" s="95">
        <v>11</v>
      </c>
    </row>
    <row r="55" spans="1:13" x14ac:dyDescent="0.2">
      <c r="A55" s="95">
        <v>54</v>
      </c>
      <c r="B55" s="95">
        <v>3</v>
      </c>
      <c r="C55" s="95">
        <v>3</v>
      </c>
      <c r="D55" s="95">
        <v>5</v>
      </c>
      <c r="E55" s="95">
        <v>5</v>
      </c>
      <c r="F55" s="95">
        <v>5</v>
      </c>
      <c r="G55" s="95">
        <v>8</v>
      </c>
      <c r="H55" s="95">
        <v>6</v>
      </c>
      <c r="I55" s="95">
        <v>9</v>
      </c>
      <c r="J55" s="95">
        <v>9</v>
      </c>
      <c r="K55" s="95">
        <v>11</v>
      </c>
      <c r="L55" s="95">
        <v>11</v>
      </c>
      <c r="M55" s="95">
        <v>11</v>
      </c>
    </row>
    <row r="56" spans="1:13" x14ac:dyDescent="0.2">
      <c r="A56" s="95">
        <v>55</v>
      </c>
      <c r="B56" s="95">
        <v>3</v>
      </c>
      <c r="C56" s="95">
        <v>3</v>
      </c>
      <c r="D56" s="95">
        <v>5</v>
      </c>
      <c r="E56" s="95">
        <v>5</v>
      </c>
      <c r="F56" s="95">
        <v>5</v>
      </c>
      <c r="G56" s="95">
        <v>8</v>
      </c>
      <c r="H56" s="95">
        <v>6</v>
      </c>
      <c r="I56" s="95">
        <v>9</v>
      </c>
      <c r="J56" s="95">
        <v>9</v>
      </c>
      <c r="K56" s="95">
        <v>11</v>
      </c>
      <c r="L56" s="95">
        <v>11</v>
      </c>
      <c r="M56" s="95">
        <v>11</v>
      </c>
    </row>
    <row r="57" spans="1:13" x14ac:dyDescent="0.2">
      <c r="A57" s="95">
        <v>56</v>
      </c>
      <c r="B57" s="95">
        <v>6</v>
      </c>
      <c r="C57" s="95">
        <v>7</v>
      </c>
      <c r="D57" s="95">
        <v>5</v>
      </c>
      <c r="E57" s="95">
        <v>4</v>
      </c>
      <c r="F57" s="95">
        <v>3</v>
      </c>
      <c r="G57" s="95">
        <v>3</v>
      </c>
      <c r="H57" s="95">
        <v>4</v>
      </c>
      <c r="I57" s="95">
        <v>6</v>
      </c>
      <c r="J57" s="95">
        <v>5</v>
      </c>
      <c r="K57" s="95">
        <v>9</v>
      </c>
      <c r="L57" s="95">
        <v>11</v>
      </c>
      <c r="M57" s="95">
        <v>11</v>
      </c>
    </row>
    <row r="58" spans="1:13" x14ac:dyDescent="0.2">
      <c r="A58" s="95">
        <v>57</v>
      </c>
      <c r="B58" s="95">
        <v>9</v>
      </c>
      <c r="C58" s="95">
        <v>9</v>
      </c>
      <c r="D58" s="95">
        <v>11</v>
      </c>
      <c r="E58" s="95">
        <v>4</v>
      </c>
      <c r="F58" s="95">
        <v>4</v>
      </c>
      <c r="G58" s="95">
        <v>5</v>
      </c>
      <c r="H58" s="95">
        <v>5</v>
      </c>
      <c r="I58" s="95">
        <v>12</v>
      </c>
      <c r="J58" s="95">
        <v>8</v>
      </c>
      <c r="K58" s="95">
        <v>8</v>
      </c>
      <c r="L58" s="95">
        <v>11</v>
      </c>
      <c r="M58" s="95">
        <v>11</v>
      </c>
    </row>
    <row r="59" spans="1:13" x14ac:dyDescent="0.2">
      <c r="A59" s="95">
        <v>58</v>
      </c>
      <c r="B59" s="95">
        <v>9</v>
      </c>
      <c r="C59" s="95">
        <v>3</v>
      </c>
      <c r="D59" s="95">
        <v>7</v>
      </c>
      <c r="E59" s="95">
        <v>6</v>
      </c>
      <c r="F59" s="95">
        <v>4</v>
      </c>
      <c r="G59" s="95">
        <v>2</v>
      </c>
      <c r="H59" s="95">
        <v>1</v>
      </c>
      <c r="I59" s="95">
        <v>8</v>
      </c>
      <c r="J59" s="95">
        <v>5</v>
      </c>
      <c r="K59" s="95">
        <v>12</v>
      </c>
      <c r="L59" s="95">
        <v>10</v>
      </c>
      <c r="M59" s="95">
        <v>11</v>
      </c>
    </row>
    <row r="60" spans="1:13" x14ac:dyDescent="0.2">
      <c r="A60" s="95">
        <v>59</v>
      </c>
      <c r="B60" s="95">
        <v>6</v>
      </c>
      <c r="C60" s="95">
        <v>1</v>
      </c>
      <c r="D60" s="95">
        <v>2</v>
      </c>
      <c r="E60" s="95">
        <v>3</v>
      </c>
      <c r="F60" s="95">
        <v>5</v>
      </c>
      <c r="G60" s="95">
        <v>4</v>
      </c>
      <c r="H60" s="95">
        <v>7</v>
      </c>
      <c r="I60" s="95">
        <v>12</v>
      </c>
      <c r="J60" s="95">
        <v>8</v>
      </c>
      <c r="K60" s="95">
        <v>9</v>
      </c>
      <c r="L60" s="95">
        <v>10</v>
      </c>
      <c r="M60" s="95">
        <v>11</v>
      </c>
    </row>
    <row r="61" spans="1:13" x14ac:dyDescent="0.2">
      <c r="A61" s="95">
        <v>60</v>
      </c>
      <c r="B61" s="95">
        <v>5</v>
      </c>
      <c r="C61" s="95">
        <v>3</v>
      </c>
      <c r="D61" s="95">
        <v>6</v>
      </c>
      <c r="E61" s="95">
        <v>1</v>
      </c>
      <c r="F61" s="95">
        <v>2</v>
      </c>
      <c r="G61" s="95">
        <v>4</v>
      </c>
      <c r="H61" s="95">
        <v>7</v>
      </c>
      <c r="I61" s="95">
        <v>12</v>
      </c>
      <c r="J61" s="95">
        <v>8</v>
      </c>
      <c r="K61" s="95">
        <v>9</v>
      </c>
      <c r="L61" s="95">
        <v>10</v>
      </c>
      <c r="M61" s="95">
        <v>11</v>
      </c>
    </row>
    <row r="62" spans="1:13" x14ac:dyDescent="0.2">
      <c r="A62" s="95">
        <v>61</v>
      </c>
      <c r="B62" s="95">
        <v>12</v>
      </c>
      <c r="C62" s="95">
        <v>1</v>
      </c>
      <c r="D62" s="95">
        <v>2</v>
      </c>
      <c r="E62" s="95">
        <v>3</v>
      </c>
      <c r="F62" s="95">
        <v>4</v>
      </c>
      <c r="G62" s="95">
        <v>5</v>
      </c>
      <c r="H62" s="95">
        <v>6</v>
      </c>
      <c r="I62" s="95">
        <v>7</v>
      </c>
      <c r="J62" s="95">
        <v>8</v>
      </c>
      <c r="K62" s="95">
        <v>9</v>
      </c>
      <c r="L62" s="95">
        <v>10</v>
      </c>
      <c r="M62" s="95">
        <v>11</v>
      </c>
    </row>
    <row r="63" spans="1:13" x14ac:dyDescent="0.2">
      <c r="A63" s="95">
        <v>62</v>
      </c>
      <c r="B63" s="95">
        <v>5</v>
      </c>
      <c r="C63" s="95">
        <v>4</v>
      </c>
      <c r="D63" s="95">
        <v>8</v>
      </c>
      <c r="E63" s="95">
        <v>6</v>
      </c>
      <c r="F63" s="95">
        <v>3</v>
      </c>
      <c r="G63" s="95">
        <v>2</v>
      </c>
      <c r="H63" s="95">
        <v>1</v>
      </c>
      <c r="I63" s="95">
        <v>12</v>
      </c>
      <c r="J63" s="95">
        <v>7</v>
      </c>
      <c r="K63" s="95">
        <v>9</v>
      </c>
      <c r="L63" s="95">
        <v>10</v>
      </c>
      <c r="M63" s="95">
        <v>11</v>
      </c>
    </row>
    <row r="64" spans="1:13" x14ac:dyDescent="0.2">
      <c r="A64" s="95">
        <v>63</v>
      </c>
      <c r="B64" s="95">
        <v>6</v>
      </c>
      <c r="C64" s="95">
        <v>4</v>
      </c>
      <c r="D64" s="95">
        <v>7</v>
      </c>
      <c r="E64" s="95">
        <v>8</v>
      </c>
      <c r="F64" s="95">
        <v>5</v>
      </c>
      <c r="G64" s="95">
        <v>3</v>
      </c>
      <c r="H64" s="95">
        <v>1</v>
      </c>
      <c r="I64" s="95">
        <v>12</v>
      </c>
      <c r="J64" s="95">
        <v>2</v>
      </c>
      <c r="K64" s="95">
        <v>9</v>
      </c>
      <c r="L64" s="95">
        <v>10</v>
      </c>
      <c r="M64" s="95">
        <v>11</v>
      </c>
    </row>
    <row r="65" spans="1:13" x14ac:dyDescent="0.2">
      <c r="A65" s="95">
        <v>64</v>
      </c>
      <c r="B65" s="95">
        <v>7</v>
      </c>
      <c r="C65" s="95">
        <v>5</v>
      </c>
      <c r="D65" s="95">
        <v>6</v>
      </c>
      <c r="E65" s="95">
        <v>3</v>
      </c>
      <c r="F65" s="95">
        <v>4</v>
      </c>
      <c r="G65" s="95">
        <v>2</v>
      </c>
      <c r="H65" s="95">
        <v>1</v>
      </c>
      <c r="I65" s="95">
        <v>10</v>
      </c>
      <c r="J65" s="95">
        <v>8</v>
      </c>
      <c r="K65" s="95">
        <v>12</v>
      </c>
      <c r="L65" s="95">
        <v>9</v>
      </c>
      <c r="M65" s="95">
        <v>11</v>
      </c>
    </row>
    <row r="66" spans="1:13" x14ac:dyDescent="0.2">
      <c r="A66" s="95">
        <v>65</v>
      </c>
      <c r="B66" s="95">
        <v>7</v>
      </c>
      <c r="C66" s="95">
        <v>2</v>
      </c>
      <c r="D66" s="95">
        <v>5</v>
      </c>
      <c r="E66" s="95">
        <v>4</v>
      </c>
      <c r="F66" s="95">
        <v>3</v>
      </c>
      <c r="G66" s="95">
        <v>6</v>
      </c>
      <c r="H66" s="95">
        <v>1</v>
      </c>
      <c r="I66" s="95">
        <v>8</v>
      </c>
      <c r="J66" s="95">
        <v>9</v>
      </c>
      <c r="K66" s="95">
        <v>12</v>
      </c>
      <c r="L66" s="95">
        <v>11</v>
      </c>
      <c r="M66" s="95">
        <v>10</v>
      </c>
    </row>
    <row r="67" spans="1:13" x14ac:dyDescent="0.2">
      <c r="A67" s="95">
        <v>66</v>
      </c>
      <c r="B67" s="95">
        <v>7</v>
      </c>
      <c r="C67" s="95">
        <v>3</v>
      </c>
      <c r="D67" s="95">
        <v>4</v>
      </c>
      <c r="E67" s="95">
        <v>1</v>
      </c>
      <c r="F67" s="95">
        <v>2</v>
      </c>
      <c r="G67" s="95">
        <v>5</v>
      </c>
      <c r="H67" s="95">
        <v>6</v>
      </c>
      <c r="I67" s="95">
        <v>9</v>
      </c>
      <c r="J67" s="95">
        <v>8</v>
      </c>
      <c r="K67" s="95">
        <v>12</v>
      </c>
      <c r="L67" s="95">
        <v>11</v>
      </c>
      <c r="M67" s="95">
        <v>10</v>
      </c>
    </row>
    <row r="68" spans="1:13" x14ac:dyDescent="0.2">
      <c r="A68" s="95">
        <v>67</v>
      </c>
      <c r="B68" s="95">
        <v>5</v>
      </c>
      <c r="C68" s="95">
        <v>9</v>
      </c>
      <c r="D68" s="95">
        <v>12</v>
      </c>
      <c r="E68" s="95">
        <v>3</v>
      </c>
      <c r="F68" s="95">
        <v>12</v>
      </c>
      <c r="G68" s="95">
        <v>5</v>
      </c>
      <c r="H68" s="95">
        <v>4</v>
      </c>
      <c r="I68" s="95">
        <v>12</v>
      </c>
      <c r="J68" s="95">
        <v>1</v>
      </c>
      <c r="K68" s="95">
        <v>10</v>
      </c>
      <c r="L68" s="95">
        <v>10</v>
      </c>
      <c r="M68" s="95">
        <v>10</v>
      </c>
    </row>
    <row r="69" spans="1:13" x14ac:dyDescent="0.2">
      <c r="A69" s="95">
        <v>68</v>
      </c>
      <c r="B69" s="95">
        <v>5</v>
      </c>
      <c r="C69" s="95">
        <v>9</v>
      </c>
      <c r="D69" s="95">
        <v>12</v>
      </c>
      <c r="E69" s="95">
        <v>3</v>
      </c>
      <c r="F69" s="95">
        <v>12</v>
      </c>
      <c r="G69" s="95">
        <v>5</v>
      </c>
      <c r="H69" s="95">
        <v>4</v>
      </c>
      <c r="I69" s="95">
        <v>12</v>
      </c>
      <c r="J69" s="95">
        <v>8</v>
      </c>
      <c r="K69" s="95">
        <v>10</v>
      </c>
      <c r="L69" s="95">
        <v>10</v>
      </c>
      <c r="M69" s="95">
        <v>10</v>
      </c>
    </row>
    <row r="70" spans="1:13" x14ac:dyDescent="0.2">
      <c r="A70" s="95">
        <v>69</v>
      </c>
      <c r="B70" s="95">
        <v>5</v>
      </c>
      <c r="C70" s="95">
        <v>5</v>
      </c>
      <c r="D70" s="95">
        <v>3</v>
      </c>
      <c r="E70" s="95">
        <v>3</v>
      </c>
      <c r="F70" s="95">
        <v>6</v>
      </c>
      <c r="G70" s="95">
        <v>6</v>
      </c>
      <c r="H70" s="95">
        <v>9</v>
      </c>
      <c r="I70" s="95">
        <v>8</v>
      </c>
      <c r="J70" s="95">
        <v>8</v>
      </c>
      <c r="K70" s="95">
        <v>9</v>
      </c>
      <c r="L70" s="95">
        <v>10</v>
      </c>
      <c r="M70" s="95">
        <v>10</v>
      </c>
    </row>
    <row r="71" spans="1:13" x14ac:dyDescent="0.2">
      <c r="A71" s="95">
        <v>70</v>
      </c>
      <c r="B71" s="95">
        <v>6</v>
      </c>
      <c r="C71" s="95">
        <v>6</v>
      </c>
      <c r="D71" s="95">
        <v>5</v>
      </c>
      <c r="E71" s="95">
        <v>2</v>
      </c>
      <c r="F71" s="95">
        <v>1</v>
      </c>
      <c r="G71" s="95">
        <v>3</v>
      </c>
      <c r="H71" s="95">
        <v>5</v>
      </c>
      <c r="I71" s="95">
        <v>2</v>
      </c>
      <c r="J71" s="95">
        <v>4</v>
      </c>
      <c r="K71" s="95">
        <v>9</v>
      </c>
      <c r="L71" s="95">
        <v>10</v>
      </c>
      <c r="M71" s="95">
        <v>10</v>
      </c>
    </row>
    <row r="72" spans="1:13" x14ac:dyDescent="0.2">
      <c r="A72" s="95">
        <v>71</v>
      </c>
      <c r="B72" s="95">
        <v>2</v>
      </c>
      <c r="C72" s="95">
        <v>1</v>
      </c>
      <c r="D72" s="95">
        <v>4</v>
      </c>
      <c r="E72" s="95">
        <v>7</v>
      </c>
      <c r="F72" s="95">
        <v>6</v>
      </c>
      <c r="G72" s="95">
        <v>3</v>
      </c>
      <c r="H72" s="95">
        <v>5</v>
      </c>
      <c r="I72" s="95">
        <v>8</v>
      </c>
      <c r="J72" s="95">
        <v>11</v>
      </c>
      <c r="K72" s="95">
        <v>12</v>
      </c>
      <c r="L72" s="95">
        <v>9</v>
      </c>
      <c r="M72" s="95">
        <v>10</v>
      </c>
    </row>
    <row r="73" spans="1:13" x14ac:dyDescent="0.2">
      <c r="A73" s="95">
        <v>72</v>
      </c>
      <c r="B73" s="95">
        <v>3</v>
      </c>
      <c r="C73" s="95">
        <v>5</v>
      </c>
      <c r="D73" s="95">
        <v>4</v>
      </c>
      <c r="E73" s="95">
        <v>2</v>
      </c>
      <c r="F73" s="95">
        <v>6</v>
      </c>
      <c r="G73" s="95">
        <v>1</v>
      </c>
      <c r="H73" s="95">
        <v>7</v>
      </c>
      <c r="I73" s="95">
        <v>12</v>
      </c>
      <c r="J73" s="95">
        <v>11</v>
      </c>
      <c r="K73" s="95">
        <v>8</v>
      </c>
      <c r="L73" s="95">
        <v>9</v>
      </c>
      <c r="M73" s="95">
        <v>10</v>
      </c>
    </row>
    <row r="74" spans="1:13" x14ac:dyDescent="0.2">
      <c r="A74" s="95">
        <v>73</v>
      </c>
      <c r="B74" s="95">
        <v>12</v>
      </c>
      <c r="C74" s="95">
        <v>3</v>
      </c>
      <c r="D74" s="95">
        <v>1</v>
      </c>
      <c r="E74" s="95">
        <v>2</v>
      </c>
      <c r="F74" s="95">
        <v>4</v>
      </c>
      <c r="G74" s="95">
        <v>11</v>
      </c>
      <c r="H74" s="95">
        <v>5</v>
      </c>
      <c r="I74" s="95">
        <v>6</v>
      </c>
      <c r="J74" s="95">
        <v>7</v>
      </c>
      <c r="K74" s="95">
        <v>8</v>
      </c>
      <c r="L74" s="95">
        <v>9</v>
      </c>
      <c r="M74" s="95">
        <v>10</v>
      </c>
    </row>
    <row r="75" spans="1:13" x14ac:dyDescent="0.2">
      <c r="A75" s="95">
        <v>74</v>
      </c>
      <c r="B75" s="95">
        <v>7</v>
      </c>
      <c r="C75" s="95">
        <v>6</v>
      </c>
      <c r="D75" s="95">
        <v>11</v>
      </c>
      <c r="E75" s="95">
        <v>4</v>
      </c>
      <c r="F75" s="95">
        <v>3</v>
      </c>
      <c r="G75" s="95">
        <v>2</v>
      </c>
      <c r="H75" s="95">
        <v>1</v>
      </c>
      <c r="I75" s="95">
        <v>12</v>
      </c>
      <c r="J75" s="95">
        <v>5</v>
      </c>
      <c r="K75" s="95">
        <v>8</v>
      </c>
      <c r="L75" s="95">
        <v>9</v>
      </c>
      <c r="M75" s="95">
        <v>10</v>
      </c>
    </row>
    <row r="76" spans="1:13" x14ac:dyDescent="0.2">
      <c r="A76" s="95">
        <v>75</v>
      </c>
      <c r="B76" s="95">
        <v>7</v>
      </c>
      <c r="C76" s="95">
        <v>4</v>
      </c>
      <c r="D76" s="95">
        <v>5</v>
      </c>
      <c r="E76" s="95">
        <v>3</v>
      </c>
      <c r="F76" s="95">
        <v>6</v>
      </c>
      <c r="G76" s="95">
        <v>2</v>
      </c>
      <c r="H76" s="95">
        <v>1</v>
      </c>
      <c r="I76" s="95">
        <v>8</v>
      </c>
      <c r="J76" s="95">
        <v>7</v>
      </c>
      <c r="K76" s="95">
        <v>11</v>
      </c>
      <c r="L76" s="95">
        <v>8</v>
      </c>
      <c r="M76" s="95">
        <v>10</v>
      </c>
    </row>
    <row r="77" spans="1:13" x14ac:dyDescent="0.2">
      <c r="A77" s="95">
        <v>76</v>
      </c>
      <c r="B77" s="95">
        <v>3</v>
      </c>
      <c r="C77" s="95">
        <v>5</v>
      </c>
      <c r="D77" s="95">
        <v>4</v>
      </c>
      <c r="E77" s="95">
        <v>2</v>
      </c>
      <c r="F77" s="95">
        <v>1</v>
      </c>
      <c r="G77" s="95">
        <v>1</v>
      </c>
      <c r="H77" s="95">
        <v>6</v>
      </c>
      <c r="I77" s="95">
        <v>1</v>
      </c>
      <c r="J77" s="95">
        <v>1</v>
      </c>
      <c r="K77" s="95">
        <v>10</v>
      </c>
      <c r="L77" s="95">
        <v>8</v>
      </c>
      <c r="M77" s="95">
        <v>10</v>
      </c>
    </row>
    <row r="78" spans="1:13" x14ac:dyDescent="0.2">
      <c r="A78" s="95">
        <v>77</v>
      </c>
      <c r="B78" s="95">
        <v>5</v>
      </c>
      <c r="C78" s="95">
        <v>6</v>
      </c>
      <c r="D78" s="95">
        <v>4</v>
      </c>
      <c r="E78" s="95">
        <v>2</v>
      </c>
      <c r="F78" s="95">
        <v>3</v>
      </c>
      <c r="G78" s="95">
        <v>7</v>
      </c>
      <c r="H78" s="95">
        <v>1</v>
      </c>
      <c r="I78" s="95">
        <v>12</v>
      </c>
      <c r="J78" s="95">
        <v>11</v>
      </c>
      <c r="K78" s="95">
        <v>9</v>
      </c>
      <c r="L78" s="95">
        <v>8</v>
      </c>
      <c r="M78" s="95">
        <v>10</v>
      </c>
    </row>
    <row r="79" spans="1:13" x14ac:dyDescent="0.2">
      <c r="A79" s="95">
        <v>78</v>
      </c>
      <c r="B79" s="95">
        <v>1</v>
      </c>
      <c r="C79" s="95">
        <v>6</v>
      </c>
      <c r="D79" s="95">
        <v>5</v>
      </c>
      <c r="E79" s="95">
        <v>4</v>
      </c>
      <c r="F79" s="95">
        <v>3</v>
      </c>
      <c r="G79" s="95">
        <v>2</v>
      </c>
      <c r="H79" s="95">
        <v>1</v>
      </c>
      <c r="I79" s="95">
        <v>8</v>
      </c>
      <c r="J79" s="95">
        <v>12</v>
      </c>
      <c r="K79" s="95">
        <v>11</v>
      </c>
      <c r="L79" s="95">
        <v>10</v>
      </c>
      <c r="M79" s="95">
        <v>9</v>
      </c>
    </row>
    <row r="80" spans="1:13" x14ac:dyDescent="0.2">
      <c r="A80" s="95">
        <v>79</v>
      </c>
      <c r="B80" s="95">
        <v>2</v>
      </c>
      <c r="C80" s="95">
        <v>5</v>
      </c>
      <c r="D80" s="95">
        <v>5</v>
      </c>
      <c r="E80" s="95">
        <v>5</v>
      </c>
      <c r="F80" s="95">
        <v>6</v>
      </c>
      <c r="G80" s="95">
        <v>6</v>
      </c>
      <c r="H80" s="95">
        <v>9</v>
      </c>
      <c r="I80" s="95">
        <v>9</v>
      </c>
      <c r="J80" s="95">
        <v>9</v>
      </c>
      <c r="K80" s="95">
        <v>9</v>
      </c>
      <c r="L80" s="95">
        <v>9</v>
      </c>
      <c r="M80" s="95">
        <v>9</v>
      </c>
    </row>
    <row r="81" spans="1:13" x14ac:dyDescent="0.2">
      <c r="A81" s="95">
        <v>80</v>
      </c>
      <c r="B81" s="95">
        <v>6</v>
      </c>
      <c r="C81" s="95">
        <v>7</v>
      </c>
      <c r="D81" s="95">
        <v>5</v>
      </c>
      <c r="E81" s="95">
        <v>6</v>
      </c>
      <c r="F81" s="95">
        <v>8</v>
      </c>
      <c r="G81" s="95">
        <v>9</v>
      </c>
      <c r="H81" s="95">
        <v>8</v>
      </c>
      <c r="I81" s="95">
        <v>6</v>
      </c>
      <c r="J81" s="95">
        <v>10</v>
      </c>
      <c r="K81" s="95">
        <v>9</v>
      </c>
      <c r="L81" s="95">
        <v>8</v>
      </c>
      <c r="M81" s="95">
        <v>9</v>
      </c>
    </row>
    <row r="82" spans="1:13" x14ac:dyDescent="0.2">
      <c r="A82" s="95">
        <v>81</v>
      </c>
      <c r="B82" s="95">
        <v>8</v>
      </c>
      <c r="C82" s="95">
        <v>3</v>
      </c>
      <c r="D82" s="95">
        <v>5</v>
      </c>
      <c r="E82" s="95">
        <v>3</v>
      </c>
      <c r="F82" s="95">
        <v>6</v>
      </c>
      <c r="G82" s="95">
        <v>3</v>
      </c>
      <c r="H82" s="95">
        <v>4</v>
      </c>
      <c r="I82" s="95">
        <v>9</v>
      </c>
      <c r="J82" s="95">
        <v>3</v>
      </c>
      <c r="K82" s="95">
        <v>9</v>
      </c>
      <c r="L82" s="95">
        <v>8</v>
      </c>
      <c r="M82" s="95">
        <v>9</v>
      </c>
    </row>
    <row r="83" spans="1:13" x14ac:dyDescent="0.2">
      <c r="A83" s="95">
        <v>82</v>
      </c>
      <c r="B83" s="95">
        <v>8</v>
      </c>
      <c r="C83" s="95">
        <v>8</v>
      </c>
      <c r="D83" s="95">
        <v>7</v>
      </c>
      <c r="E83" s="95">
        <v>9</v>
      </c>
      <c r="F83" s="95">
        <v>10</v>
      </c>
      <c r="G83" s="95">
        <v>9</v>
      </c>
      <c r="H83" s="95">
        <v>8</v>
      </c>
      <c r="I83" s="95">
        <v>7</v>
      </c>
      <c r="J83" s="95">
        <v>10</v>
      </c>
      <c r="K83" s="95">
        <v>8</v>
      </c>
      <c r="L83" s="95">
        <v>8</v>
      </c>
      <c r="M83" s="95">
        <v>9</v>
      </c>
    </row>
    <row r="84" spans="1:13" x14ac:dyDescent="0.2">
      <c r="A84" s="95">
        <v>83</v>
      </c>
      <c r="B84" s="95">
        <v>9</v>
      </c>
      <c r="C84" s="95">
        <v>8</v>
      </c>
      <c r="D84" s="95">
        <v>6</v>
      </c>
      <c r="E84" s="95">
        <v>6</v>
      </c>
      <c r="F84" s="95">
        <v>5</v>
      </c>
      <c r="G84" s="95">
        <v>8</v>
      </c>
      <c r="H84" s="95">
        <v>8</v>
      </c>
      <c r="I84" s="95">
        <v>7</v>
      </c>
      <c r="J84" s="95">
        <v>5</v>
      </c>
      <c r="K84" s="95">
        <v>6</v>
      </c>
      <c r="L84" s="95">
        <v>7</v>
      </c>
      <c r="M84" s="95">
        <v>9</v>
      </c>
    </row>
    <row r="85" spans="1:13" x14ac:dyDescent="0.2">
      <c r="A85" s="95">
        <v>84</v>
      </c>
      <c r="B85" s="95">
        <v>6</v>
      </c>
      <c r="C85" s="95">
        <v>8</v>
      </c>
      <c r="D85" s="95">
        <v>10</v>
      </c>
      <c r="E85" s="95">
        <v>3</v>
      </c>
      <c r="F85" s="95">
        <v>4</v>
      </c>
      <c r="G85" s="95">
        <v>2</v>
      </c>
      <c r="H85" s="95">
        <v>2</v>
      </c>
      <c r="I85" s="95">
        <v>5</v>
      </c>
      <c r="J85" s="95">
        <v>4</v>
      </c>
      <c r="K85" s="95">
        <v>9</v>
      </c>
      <c r="L85" s="95">
        <v>6</v>
      </c>
      <c r="M85" s="95">
        <v>9</v>
      </c>
    </row>
    <row r="86" spans="1:13" x14ac:dyDescent="0.2">
      <c r="A86" s="95">
        <v>85</v>
      </c>
      <c r="B86" s="95">
        <v>8</v>
      </c>
      <c r="C86" s="95">
        <v>9</v>
      </c>
      <c r="D86" s="95">
        <v>5</v>
      </c>
      <c r="E86" s="95">
        <v>4</v>
      </c>
      <c r="F86" s="95">
        <v>1</v>
      </c>
      <c r="G86" s="95">
        <v>2</v>
      </c>
      <c r="H86" s="95">
        <v>8</v>
      </c>
      <c r="I86" s="95">
        <v>5</v>
      </c>
      <c r="J86" s="95">
        <v>1</v>
      </c>
      <c r="K86" s="95">
        <v>9</v>
      </c>
      <c r="L86" s="95">
        <v>5</v>
      </c>
      <c r="M86" s="95">
        <v>9</v>
      </c>
    </row>
    <row r="87" spans="1:13" x14ac:dyDescent="0.2">
      <c r="A87" s="95">
        <v>86</v>
      </c>
      <c r="B87" s="95">
        <v>3</v>
      </c>
      <c r="C87" s="95">
        <v>5</v>
      </c>
      <c r="D87" s="95">
        <v>7</v>
      </c>
      <c r="E87" s="95">
        <v>8</v>
      </c>
      <c r="F87" s="95">
        <v>6</v>
      </c>
      <c r="G87" s="95">
        <v>9</v>
      </c>
      <c r="H87" s="95">
        <v>10</v>
      </c>
      <c r="I87" s="95">
        <v>10</v>
      </c>
      <c r="J87" s="95">
        <v>11</v>
      </c>
      <c r="K87" s="95">
        <v>4</v>
      </c>
      <c r="L87" s="95">
        <v>2</v>
      </c>
      <c r="M87" s="95">
        <v>9</v>
      </c>
    </row>
    <row r="88" spans="1:13" x14ac:dyDescent="0.2">
      <c r="A88" s="95">
        <v>87</v>
      </c>
      <c r="B88" s="95">
        <v>1</v>
      </c>
      <c r="C88" s="95">
        <v>3</v>
      </c>
      <c r="D88" s="95">
        <v>2</v>
      </c>
      <c r="E88" s="95">
        <v>5</v>
      </c>
      <c r="F88" s="95">
        <v>4</v>
      </c>
      <c r="G88" s="95">
        <v>12</v>
      </c>
      <c r="H88" s="95">
        <v>11</v>
      </c>
      <c r="I88" s="95">
        <v>6</v>
      </c>
      <c r="J88" s="95">
        <v>11</v>
      </c>
      <c r="K88" s="95">
        <v>6</v>
      </c>
      <c r="L88" s="95">
        <v>9</v>
      </c>
      <c r="M88" s="95">
        <v>8</v>
      </c>
    </row>
    <row r="89" spans="1:13" x14ac:dyDescent="0.2">
      <c r="A89" s="95">
        <v>88</v>
      </c>
      <c r="B89" s="95">
        <v>2</v>
      </c>
      <c r="C89" s="95">
        <v>3</v>
      </c>
      <c r="D89" s="95">
        <v>5</v>
      </c>
      <c r="E89" s="95">
        <v>5</v>
      </c>
      <c r="F89" s="95">
        <v>5</v>
      </c>
      <c r="G89" s="95">
        <v>6</v>
      </c>
      <c r="H89" s="95">
        <v>7</v>
      </c>
      <c r="I89" s="95">
        <v>8</v>
      </c>
      <c r="J89" s="95">
        <v>8</v>
      </c>
      <c r="K89" s="95">
        <v>6</v>
      </c>
      <c r="L89" s="95">
        <v>8</v>
      </c>
      <c r="M89" s="95">
        <v>8</v>
      </c>
    </row>
    <row r="90" spans="1:13" x14ac:dyDescent="0.2">
      <c r="A90" s="95">
        <v>89</v>
      </c>
      <c r="B90" s="95">
        <v>12</v>
      </c>
      <c r="C90" s="95">
        <v>3</v>
      </c>
      <c r="D90" s="95">
        <v>1</v>
      </c>
      <c r="E90" s="95">
        <v>2</v>
      </c>
      <c r="F90" s="95">
        <v>4</v>
      </c>
      <c r="G90" s="95">
        <v>11</v>
      </c>
      <c r="H90" s="95">
        <v>6</v>
      </c>
      <c r="I90" s="95">
        <v>9</v>
      </c>
      <c r="J90" s="95">
        <v>5</v>
      </c>
      <c r="K90" s="95">
        <v>9</v>
      </c>
      <c r="L90" s="95">
        <v>7</v>
      </c>
      <c r="M90" s="95">
        <v>8</v>
      </c>
    </row>
    <row r="91" spans="1:13" x14ac:dyDescent="0.2">
      <c r="A91" s="95">
        <v>90</v>
      </c>
      <c r="B91" s="95">
        <v>12</v>
      </c>
      <c r="C91" s="95">
        <v>3</v>
      </c>
      <c r="D91" s="95">
        <v>1</v>
      </c>
      <c r="E91" s="95">
        <v>2</v>
      </c>
      <c r="F91" s="95">
        <v>4</v>
      </c>
      <c r="G91" s="95">
        <v>10</v>
      </c>
      <c r="H91" s="95">
        <v>11</v>
      </c>
      <c r="I91" s="95">
        <v>6</v>
      </c>
      <c r="J91" s="95">
        <v>5</v>
      </c>
      <c r="K91" s="95">
        <v>9</v>
      </c>
      <c r="L91" s="95">
        <v>7</v>
      </c>
      <c r="M91" s="95">
        <v>8</v>
      </c>
    </row>
    <row r="92" spans="1:13" x14ac:dyDescent="0.2">
      <c r="A92" s="95">
        <v>91</v>
      </c>
      <c r="B92" s="95">
        <v>2</v>
      </c>
      <c r="C92" s="95">
        <v>3</v>
      </c>
      <c r="D92" s="95">
        <v>10</v>
      </c>
      <c r="E92" s="95">
        <v>5</v>
      </c>
      <c r="F92" s="95">
        <v>1</v>
      </c>
      <c r="G92" s="95">
        <v>11</v>
      </c>
      <c r="H92" s="95">
        <v>3</v>
      </c>
      <c r="I92" s="95">
        <v>12</v>
      </c>
      <c r="J92" s="95">
        <v>9</v>
      </c>
      <c r="K92" s="95">
        <v>7</v>
      </c>
      <c r="L92" s="95">
        <v>6</v>
      </c>
      <c r="M92" s="95">
        <v>8</v>
      </c>
    </row>
    <row r="93" spans="1:13" x14ac:dyDescent="0.2">
      <c r="A93" s="95">
        <v>92</v>
      </c>
      <c r="B93" s="95">
        <v>4</v>
      </c>
      <c r="C93" s="95">
        <v>4</v>
      </c>
      <c r="D93" s="95">
        <v>8</v>
      </c>
      <c r="E93" s="95">
        <v>8</v>
      </c>
      <c r="F93" s="95">
        <v>6</v>
      </c>
      <c r="G93" s="95">
        <v>6</v>
      </c>
      <c r="H93" s="95">
        <v>6</v>
      </c>
      <c r="I93" s="95">
        <v>6</v>
      </c>
      <c r="J93" s="95">
        <v>12</v>
      </c>
      <c r="K93" s="95">
        <v>6</v>
      </c>
      <c r="L93" s="95">
        <v>6</v>
      </c>
      <c r="M93" s="95">
        <v>8</v>
      </c>
    </row>
    <row r="94" spans="1:13" x14ac:dyDescent="0.2">
      <c r="A94" s="95">
        <v>93</v>
      </c>
      <c r="B94" s="95">
        <v>4</v>
      </c>
      <c r="C94" s="95">
        <v>4</v>
      </c>
      <c r="D94" s="95">
        <v>8</v>
      </c>
      <c r="E94" s="95">
        <v>8</v>
      </c>
      <c r="F94" s="95">
        <v>9</v>
      </c>
      <c r="G94" s="95">
        <v>9</v>
      </c>
      <c r="H94" s="95">
        <v>7</v>
      </c>
      <c r="I94" s="95">
        <v>7</v>
      </c>
      <c r="J94" s="95">
        <v>7</v>
      </c>
      <c r="K94" s="95">
        <v>7</v>
      </c>
      <c r="L94" s="95">
        <v>7</v>
      </c>
      <c r="M94" s="95">
        <v>7</v>
      </c>
    </row>
    <row r="95" spans="1:13" x14ac:dyDescent="0.2">
      <c r="A95" s="95">
        <v>94</v>
      </c>
      <c r="B95" s="95">
        <v>1</v>
      </c>
      <c r="C95" s="95">
        <v>11</v>
      </c>
      <c r="D95" s="95">
        <v>12</v>
      </c>
      <c r="E95" s="95">
        <v>10</v>
      </c>
      <c r="F95" s="95">
        <v>9</v>
      </c>
      <c r="G95" s="95">
        <v>3</v>
      </c>
      <c r="H95" s="95">
        <v>2</v>
      </c>
      <c r="I95" s="95">
        <v>5</v>
      </c>
      <c r="J95" s="95">
        <v>4</v>
      </c>
      <c r="K95" s="95">
        <v>8</v>
      </c>
      <c r="L95" s="95">
        <v>6</v>
      </c>
      <c r="M95" s="95">
        <v>7</v>
      </c>
    </row>
    <row r="96" spans="1:13" x14ac:dyDescent="0.2">
      <c r="A96" s="95">
        <v>95</v>
      </c>
      <c r="B96" s="95">
        <v>7</v>
      </c>
      <c r="C96" s="95">
        <v>4</v>
      </c>
      <c r="D96" s="95">
        <v>5</v>
      </c>
      <c r="E96" s="95">
        <v>7</v>
      </c>
      <c r="F96" s="95">
        <v>8</v>
      </c>
      <c r="G96" s="95">
        <v>11</v>
      </c>
      <c r="H96" s="95">
        <v>3</v>
      </c>
      <c r="I96" s="95">
        <v>12</v>
      </c>
      <c r="J96" s="95">
        <v>12</v>
      </c>
      <c r="K96" s="95">
        <v>10</v>
      </c>
      <c r="L96" s="95">
        <v>5</v>
      </c>
      <c r="M96" s="95">
        <v>7</v>
      </c>
    </row>
    <row r="97" spans="1:13" x14ac:dyDescent="0.2">
      <c r="A97" s="95">
        <v>96</v>
      </c>
      <c r="B97" s="95">
        <v>12</v>
      </c>
      <c r="C97" s="95">
        <v>11</v>
      </c>
      <c r="D97" s="95">
        <v>7</v>
      </c>
      <c r="E97" s="95">
        <v>4</v>
      </c>
      <c r="F97" s="95">
        <v>3</v>
      </c>
      <c r="G97" s="95">
        <v>1</v>
      </c>
      <c r="H97" s="95">
        <v>2</v>
      </c>
      <c r="I97" s="95">
        <v>5</v>
      </c>
      <c r="J97" s="95">
        <v>8</v>
      </c>
      <c r="K97" s="95">
        <v>9</v>
      </c>
      <c r="L97" s="95">
        <v>10</v>
      </c>
      <c r="M97" s="95">
        <v>6</v>
      </c>
    </row>
    <row r="98" spans="1:13" x14ac:dyDescent="0.2">
      <c r="A98" s="95">
        <v>97</v>
      </c>
      <c r="B98" s="95">
        <v>3</v>
      </c>
      <c r="C98" s="95">
        <v>3</v>
      </c>
      <c r="D98" s="95">
        <v>10</v>
      </c>
      <c r="E98" s="95">
        <v>10</v>
      </c>
      <c r="F98" s="95">
        <v>7</v>
      </c>
      <c r="G98" s="95">
        <v>7</v>
      </c>
      <c r="H98" s="95">
        <v>7</v>
      </c>
      <c r="I98" s="95">
        <v>7</v>
      </c>
      <c r="J98" s="95">
        <v>7</v>
      </c>
      <c r="K98" s="95">
        <v>7</v>
      </c>
      <c r="L98" s="95">
        <v>6</v>
      </c>
      <c r="M98" s="95">
        <v>6</v>
      </c>
    </row>
    <row r="99" spans="1:13" x14ac:dyDescent="0.2">
      <c r="A99" s="95">
        <v>98</v>
      </c>
      <c r="B99" s="95">
        <v>6</v>
      </c>
      <c r="C99" s="95">
        <v>6</v>
      </c>
      <c r="D99" s="95">
        <v>6</v>
      </c>
      <c r="E99" s="95">
        <v>6</v>
      </c>
      <c r="F99" s="95">
        <v>6</v>
      </c>
      <c r="G99" s="95">
        <v>6</v>
      </c>
      <c r="H99" s="95">
        <v>6</v>
      </c>
      <c r="I99" s="95">
        <v>6</v>
      </c>
      <c r="J99" s="95">
        <v>6</v>
      </c>
      <c r="K99" s="95">
        <v>6</v>
      </c>
      <c r="L99" s="95">
        <v>6</v>
      </c>
      <c r="M99" s="95">
        <v>6</v>
      </c>
    </row>
    <row r="100" spans="1:13" x14ac:dyDescent="0.2">
      <c r="A100" s="95">
        <v>99</v>
      </c>
      <c r="B100" s="95">
        <v>4</v>
      </c>
      <c r="C100" s="95">
        <v>4</v>
      </c>
      <c r="D100" s="95">
        <v>6</v>
      </c>
      <c r="E100" s="95">
        <v>6</v>
      </c>
      <c r="F100" s="95">
        <v>6</v>
      </c>
      <c r="G100" s="95">
        <v>6</v>
      </c>
      <c r="H100" s="95">
        <v>6</v>
      </c>
      <c r="I100" s="95">
        <v>6</v>
      </c>
      <c r="J100" s="95">
        <v>6</v>
      </c>
      <c r="K100" s="95">
        <v>6</v>
      </c>
      <c r="L100" s="95">
        <v>6</v>
      </c>
      <c r="M100" s="95">
        <v>6</v>
      </c>
    </row>
    <row r="101" spans="1:13" x14ac:dyDescent="0.2">
      <c r="A101" s="95">
        <v>100</v>
      </c>
      <c r="B101" s="95">
        <v>2</v>
      </c>
      <c r="C101" s="95">
        <v>2</v>
      </c>
      <c r="D101" s="95">
        <v>4</v>
      </c>
      <c r="E101" s="95">
        <v>4</v>
      </c>
      <c r="F101" s="95">
        <v>6</v>
      </c>
      <c r="G101" s="95">
        <v>6</v>
      </c>
      <c r="H101" s="95">
        <v>6</v>
      </c>
      <c r="I101" s="95">
        <v>6</v>
      </c>
      <c r="J101" s="95">
        <v>6</v>
      </c>
      <c r="K101" s="95">
        <v>6</v>
      </c>
      <c r="L101" s="95">
        <v>6</v>
      </c>
      <c r="M101" s="95">
        <v>6</v>
      </c>
    </row>
    <row r="102" spans="1:13" x14ac:dyDescent="0.2">
      <c r="A102" s="95">
        <v>101</v>
      </c>
      <c r="B102" s="95">
        <v>2</v>
      </c>
      <c r="C102" s="95">
        <v>3</v>
      </c>
      <c r="D102" s="95">
        <v>3</v>
      </c>
      <c r="E102" s="95">
        <v>3</v>
      </c>
      <c r="F102" s="95">
        <v>6</v>
      </c>
      <c r="G102" s="95">
        <v>6</v>
      </c>
      <c r="H102" s="95">
        <v>6</v>
      </c>
      <c r="I102" s="95">
        <v>6</v>
      </c>
      <c r="J102" s="95">
        <v>6</v>
      </c>
      <c r="K102" s="95">
        <v>6</v>
      </c>
      <c r="L102" s="95">
        <v>6</v>
      </c>
      <c r="M102" s="95">
        <v>6</v>
      </c>
    </row>
    <row r="103" spans="1:13" x14ac:dyDescent="0.2">
      <c r="A103" s="95">
        <v>102</v>
      </c>
      <c r="B103" s="95">
        <v>1</v>
      </c>
      <c r="C103" s="95">
        <v>1</v>
      </c>
      <c r="D103" s="95">
        <v>2</v>
      </c>
      <c r="E103" s="95">
        <v>3</v>
      </c>
      <c r="F103" s="95">
        <v>4</v>
      </c>
      <c r="G103" s="95">
        <v>6</v>
      </c>
      <c r="H103" s="95">
        <v>6</v>
      </c>
      <c r="I103" s="95">
        <v>6</v>
      </c>
      <c r="J103" s="95">
        <v>6</v>
      </c>
      <c r="K103" s="95">
        <v>6</v>
      </c>
      <c r="L103" s="95">
        <v>6</v>
      </c>
      <c r="M103" s="95">
        <v>6</v>
      </c>
    </row>
    <row r="104" spans="1:13" x14ac:dyDescent="0.2">
      <c r="A104" s="95">
        <v>103</v>
      </c>
      <c r="B104" s="95">
        <v>2</v>
      </c>
      <c r="C104" s="95">
        <v>2</v>
      </c>
      <c r="D104" s="95">
        <v>3</v>
      </c>
      <c r="E104" s="95">
        <v>3</v>
      </c>
      <c r="F104" s="95">
        <v>9</v>
      </c>
      <c r="G104" s="95">
        <v>4</v>
      </c>
      <c r="H104" s="95">
        <v>5</v>
      </c>
      <c r="I104" s="95">
        <v>5</v>
      </c>
      <c r="J104" s="95">
        <v>5</v>
      </c>
      <c r="K104" s="95">
        <v>6</v>
      </c>
      <c r="L104" s="95">
        <v>6</v>
      </c>
      <c r="M104" s="95">
        <v>6</v>
      </c>
    </row>
    <row r="105" spans="1:13" x14ac:dyDescent="0.2">
      <c r="A105" s="95">
        <v>104</v>
      </c>
      <c r="B105" s="95">
        <v>5</v>
      </c>
      <c r="C105" s="95">
        <v>4</v>
      </c>
      <c r="D105" s="95">
        <v>4</v>
      </c>
      <c r="E105" s="95">
        <v>3</v>
      </c>
      <c r="F105" s="95">
        <v>5</v>
      </c>
      <c r="G105" s="95">
        <v>4</v>
      </c>
      <c r="H105" s="95">
        <v>3</v>
      </c>
      <c r="I105" s="95">
        <v>9</v>
      </c>
      <c r="J105" s="95">
        <v>3</v>
      </c>
      <c r="K105" s="95">
        <v>7</v>
      </c>
      <c r="L105" s="95">
        <v>5</v>
      </c>
      <c r="M105" s="95">
        <v>6</v>
      </c>
    </row>
    <row r="106" spans="1:13" x14ac:dyDescent="0.2">
      <c r="A106" s="95">
        <v>105</v>
      </c>
      <c r="B106" s="95">
        <v>9</v>
      </c>
      <c r="C106" s="95">
        <v>8</v>
      </c>
      <c r="D106" s="95">
        <v>10</v>
      </c>
      <c r="E106" s="95">
        <v>7</v>
      </c>
      <c r="F106" s="95">
        <v>6</v>
      </c>
      <c r="G106" s="95">
        <v>10</v>
      </c>
      <c r="H106" s="95">
        <v>6</v>
      </c>
      <c r="I106" s="95">
        <v>8</v>
      </c>
      <c r="J106" s="95">
        <v>10</v>
      </c>
      <c r="K106" s="95">
        <v>9</v>
      </c>
      <c r="L106" s="95">
        <v>6</v>
      </c>
      <c r="M106" s="95">
        <v>5</v>
      </c>
    </row>
    <row r="107" spans="1:13" x14ac:dyDescent="0.2">
      <c r="A107" s="95">
        <v>106</v>
      </c>
      <c r="B107" s="95">
        <v>5</v>
      </c>
      <c r="C107" s="95">
        <v>5</v>
      </c>
      <c r="D107" s="95">
        <v>5</v>
      </c>
      <c r="E107" s="95">
        <v>5</v>
      </c>
      <c r="F107" s="95">
        <v>5</v>
      </c>
      <c r="G107" s="95">
        <v>5</v>
      </c>
      <c r="H107" s="95">
        <v>5</v>
      </c>
      <c r="I107" s="95">
        <v>5</v>
      </c>
      <c r="J107" s="95">
        <v>5</v>
      </c>
      <c r="K107" s="95">
        <v>5</v>
      </c>
      <c r="L107" s="95">
        <v>5</v>
      </c>
      <c r="M107" s="95">
        <v>5</v>
      </c>
    </row>
    <row r="108" spans="1:13" x14ac:dyDescent="0.2">
      <c r="A108" s="95">
        <v>107</v>
      </c>
      <c r="B108" s="95">
        <v>1</v>
      </c>
      <c r="C108" s="95">
        <v>2</v>
      </c>
      <c r="D108" s="95">
        <v>6</v>
      </c>
      <c r="E108" s="95">
        <v>9</v>
      </c>
      <c r="F108" s="95">
        <v>7</v>
      </c>
      <c r="G108" s="95">
        <v>3</v>
      </c>
      <c r="H108" s="95">
        <v>8</v>
      </c>
      <c r="I108" s="95">
        <v>12</v>
      </c>
      <c r="J108" s="95">
        <v>11</v>
      </c>
      <c r="K108" s="95">
        <v>10</v>
      </c>
      <c r="L108" s="95">
        <v>4</v>
      </c>
      <c r="M108" s="95">
        <v>5</v>
      </c>
    </row>
    <row r="109" spans="1:13" x14ac:dyDescent="0.2">
      <c r="A109" s="95">
        <v>108</v>
      </c>
      <c r="B109" s="95">
        <v>2</v>
      </c>
      <c r="C109" s="95">
        <v>11</v>
      </c>
      <c r="D109" s="95">
        <v>12</v>
      </c>
      <c r="E109" s="95">
        <v>10</v>
      </c>
      <c r="F109" s="95">
        <v>6</v>
      </c>
      <c r="G109" s="95">
        <v>1</v>
      </c>
      <c r="H109" s="95">
        <v>7</v>
      </c>
      <c r="I109" s="95">
        <v>3</v>
      </c>
      <c r="J109" s="95">
        <v>9</v>
      </c>
      <c r="K109" s="95">
        <v>8</v>
      </c>
      <c r="L109" s="95">
        <v>4</v>
      </c>
      <c r="M109" s="95">
        <v>5</v>
      </c>
    </row>
    <row r="110" spans="1:13" x14ac:dyDescent="0.2">
      <c r="A110" s="95">
        <v>109</v>
      </c>
      <c r="B110" s="95">
        <v>9</v>
      </c>
      <c r="C110" s="95">
        <v>8</v>
      </c>
      <c r="D110" s="95">
        <v>10</v>
      </c>
      <c r="E110" s="95">
        <v>7</v>
      </c>
      <c r="F110" s="95">
        <v>6</v>
      </c>
      <c r="G110" s="95">
        <v>10</v>
      </c>
      <c r="H110" s="95">
        <v>6</v>
      </c>
      <c r="I110" s="95">
        <v>8</v>
      </c>
      <c r="J110" s="95">
        <v>10</v>
      </c>
      <c r="K110" s="95">
        <v>9</v>
      </c>
      <c r="L110" s="95">
        <v>6</v>
      </c>
      <c r="M110" s="95">
        <v>3</v>
      </c>
    </row>
    <row r="111" spans="1:13" x14ac:dyDescent="0.2">
      <c r="A111" s="95">
        <v>110</v>
      </c>
      <c r="B111" s="95">
        <v>2</v>
      </c>
      <c r="C111" s="95">
        <v>2</v>
      </c>
      <c r="D111" s="95">
        <v>1</v>
      </c>
      <c r="E111" s="95">
        <v>3</v>
      </c>
      <c r="F111" s="95">
        <v>3</v>
      </c>
      <c r="G111" s="95">
        <v>3</v>
      </c>
      <c r="H111" s="95">
        <v>3</v>
      </c>
      <c r="I111" s="95">
        <v>3</v>
      </c>
      <c r="J111" s="95">
        <v>3</v>
      </c>
      <c r="K111" s="95">
        <v>3</v>
      </c>
      <c r="L111" s="95">
        <v>3</v>
      </c>
      <c r="M111" s="95">
        <v>3</v>
      </c>
    </row>
    <row r="112" spans="1:13" x14ac:dyDescent="0.2">
      <c r="A112" s="95">
        <v>111</v>
      </c>
      <c r="B112" s="95">
        <v>2</v>
      </c>
      <c r="C112" s="95">
        <v>2</v>
      </c>
      <c r="D112" s="95">
        <v>2</v>
      </c>
      <c r="E112" s="95">
        <v>2</v>
      </c>
      <c r="F112" s="95">
        <v>2</v>
      </c>
      <c r="G112" s="95">
        <v>2</v>
      </c>
      <c r="H112" s="95">
        <v>2</v>
      </c>
      <c r="I112" s="95">
        <v>2</v>
      </c>
      <c r="J112" s="95">
        <v>2</v>
      </c>
      <c r="K112" s="95">
        <v>2</v>
      </c>
      <c r="L112" s="95">
        <v>2</v>
      </c>
      <c r="M112" s="95">
        <v>2</v>
      </c>
    </row>
    <row r="113" spans="1:13" ht="38.25" x14ac:dyDescent="0.2">
      <c r="A113" s="99"/>
      <c r="B113" s="100" t="s">
        <v>133</v>
      </c>
      <c r="C113" s="101" t="s">
        <v>173</v>
      </c>
      <c r="D113" s="100" t="s">
        <v>174</v>
      </c>
      <c r="E113" s="100" t="s">
        <v>136</v>
      </c>
      <c r="F113" s="100" t="s">
        <v>175</v>
      </c>
      <c r="G113" s="100" t="s">
        <v>176</v>
      </c>
      <c r="H113" s="100" t="s">
        <v>139</v>
      </c>
      <c r="I113" s="100" t="s">
        <v>177</v>
      </c>
      <c r="J113" s="102" t="s">
        <v>178</v>
      </c>
      <c r="K113" s="100" t="s">
        <v>179</v>
      </c>
      <c r="L113" s="100" t="s">
        <v>180</v>
      </c>
      <c r="M113" s="100" t="s">
        <v>144</v>
      </c>
    </row>
    <row r="114" spans="1:13" x14ac:dyDescent="0.2">
      <c r="A114" s="97" t="s">
        <v>181</v>
      </c>
      <c r="B114" s="98">
        <f>AVERAGE(B2:B112)</f>
        <v>5.7207207207207205</v>
      </c>
      <c r="C114" s="98">
        <f>AVERAGE(C2:C112)</f>
        <v>4.5675675675675675</v>
      </c>
      <c r="D114" s="98">
        <f>AVERAGE(D2:D112)</f>
        <v>5.4864864864864868</v>
      </c>
      <c r="E114" s="98">
        <f t="shared" ref="E114:M114" si="0">AVERAGE(E2:E112)</f>
        <v>4.4144144144144146</v>
      </c>
      <c r="F114" s="98">
        <f t="shared" si="0"/>
        <v>4.3063063063063067</v>
      </c>
      <c r="G114" s="98">
        <f t="shared" si="0"/>
        <v>4.711711711711712</v>
      </c>
      <c r="H114" s="98">
        <f t="shared" si="0"/>
        <v>5.0810810810810807</v>
      </c>
      <c r="I114" s="98">
        <f t="shared" si="0"/>
        <v>8.0270270270270263</v>
      </c>
      <c r="J114" s="98">
        <f t="shared" si="0"/>
        <v>7.1081081081081079</v>
      </c>
      <c r="K114" s="98">
        <f t="shared" si="0"/>
        <v>9.1351351351351351</v>
      </c>
      <c r="L114" s="98">
        <f t="shared" si="0"/>
        <v>9.1441441441441444</v>
      </c>
      <c r="M114" s="98">
        <f t="shared" si="0"/>
        <v>10.027027027027026</v>
      </c>
    </row>
    <row r="115" spans="1:13" x14ac:dyDescent="0.2">
      <c r="A115" s="96" t="s">
        <v>183</v>
      </c>
      <c r="B115" s="96">
        <f>RANK(B114,$B$114:$M$114, 1)</f>
        <v>7</v>
      </c>
      <c r="C115" s="96">
        <f t="shared" ref="C115:M115" si="1">RANK(C114,$B$114:$M$114, 1)</f>
        <v>3</v>
      </c>
      <c r="D115" s="96">
        <f t="shared" si="1"/>
        <v>6</v>
      </c>
      <c r="E115" s="96">
        <f t="shared" si="1"/>
        <v>2</v>
      </c>
      <c r="F115" s="96">
        <f t="shared" si="1"/>
        <v>1</v>
      </c>
      <c r="G115" s="96">
        <f t="shared" si="1"/>
        <v>4</v>
      </c>
      <c r="H115" s="96">
        <f t="shared" si="1"/>
        <v>5</v>
      </c>
      <c r="I115" s="96">
        <f t="shared" si="1"/>
        <v>9</v>
      </c>
      <c r="J115" s="96">
        <f t="shared" si="1"/>
        <v>8</v>
      </c>
      <c r="K115" s="96">
        <f t="shared" si="1"/>
        <v>10</v>
      </c>
      <c r="L115" s="96">
        <f t="shared" si="1"/>
        <v>11</v>
      </c>
      <c r="M115" s="96">
        <f t="shared" si="1"/>
        <v>12</v>
      </c>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FCD41-BF3C-4D01-B86A-0F72F6D16C49}">
  <sheetPr>
    <outlinePr summaryBelow="0" summaryRight="0"/>
  </sheetPr>
  <dimension ref="A1:BE138"/>
  <sheetViews>
    <sheetView zoomScale="40" zoomScaleNormal="40" zoomScaleSheetLayoutView="50" workbookViewId="0"/>
  </sheetViews>
  <sheetFormatPr defaultColWidth="12.5703125" defaultRowHeight="15.75" customHeight="1" x14ac:dyDescent="0.2"/>
  <cols>
    <col min="1" max="4" width="18.85546875" style="2" customWidth="1"/>
    <col min="5" max="5" width="35.5703125" style="2" bestFit="1" customWidth="1"/>
    <col min="6" max="63" width="18.85546875" style="2" customWidth="1"/>
    <col min="64" max="16384" width="12.5703125" style="2"/>
  </cols>
  <sheetData>
    <row r="1" spans="1:57" s="7" customFormat="1" x14ac:dyDescent="0.2">
      <c r="A1" s="5" t="s">
        <v>0</v>
      </c>
      <c r="B1" s="5" t="s">
        <v>1</v>
      </c>
      <c r="C1" s="5" t="s">
        <v>2</v>
      </c>
      <c r="D1" s="5" t="s">
        <v>3</v>
      </c>
      <c r="E1" s="5" t="s">
        <v>4</v>
      </c>
      <c r="F1" s="6" t="s">
        <v>79</v>
      </c>
      <c r="G1" s="6" t="s">
        <v>80</v>
      </c>
      <c r="H1" s="6" t="s">
        <v>81</v>
      </c>
      <c r="I1" s="6" t="s">
        <v>82</v>
      </c>
      <c r="J1" s="6" t="s">
        <v>83</v>
      </c>
      <c r="K1" s="6" t="s">
        <v>84</v>
      </c>
      <c r="L1" s="6" t="s">
        <v>85</v>
      </c>
      <c r="M1" s="6" t="s">
        <v>86</v>
      </c>
      <c r="N1" s="6" t="s">
        <v>87</v>
      </c>
      <c r="O1" s="6" t="s">
        <v>88</v>
      </c>
      <c r="P1" s="6" t="s">
        <v>89</v>
      </c>
      <c r="Q1" s="6" t="s">
        <v>90</v>
      </c>
      <c r="R1" s="6" t="s">
        <v>91</v>
      </c>
      <c r="S1" s="6" t="s">
        <v>92</v>
      </c>
      <c r="T1" s="6" t="s">
        <v>93</v>
      </c>
      <c r="U1" s="6" t="s">
        <v>94</v>
      </c>
      <c r="V1" s="6" t="s">
        <v>95</v>
      </c>
      <c r="W1" s="6" t="s">
        <v>96</v>
      </c>
      <c r="X1" s="6" t="s">
        <v>97</v>
      </c>
      <c r="Y1" s="6" t="s">
        <v>98</v>
      </c>
      <c r="Z1" s="6" t="s">
        <v>99</v>
      </c>
      <c r="AA1" s="6" t="s">
        <v>100</v>
      </c>
      <c r="AB1" s="6" t="s">
        <v>101</v>
      </c>
      <c r="AC1" s="6" t="s">
        <v>102</v>
      </c>
      <c r="AD1" s="6" t="s">
        <v>103</v>
      </c>
      <c r="AE1" s="6" t="s">
        <v>104</v>
      </c>
      <c r="AF1" s="6" t="s">
        <v>105</v>
      </c>
      <c r="AG1" s="6" t="s">
        <v>106</v>
      </c>
      <c r="AH1" s="6" t="s">
        <v>107</v>
      </c>
      <c r="AI1" s="6" t="s">
        <v>108</v>
      </c>
      <c r="AJ1" s="6" t="s">
        <v>109</v>
      </c>
      <c r="AK1" s="6" t="s">
        <v>110</v>
      </c>
      <c r="AL1" s="6" t="s">
        <v>111</v>
      </c>
      <c r="AM1" s="6" t="s">
        <v>112</v>
      </c>
      <c r="AN1" s="6" t="s">
        <v>113</v>
      </c>
      <c r="AO1" s="6" t="s">
        <v>114</v>
      </c>
      <c r="AP1" s="6" t="s">
        <v>115</v>
      </c>
      <c r="AQ1" s="6" t="s">
        <v>116</v>
      </c>
      <c r="AR1" s="6" t="s">
        <v>117</v>
      </c>
      <c r="AS1" s="5"/>
      <c r="AT1" s="5"/>
      <c r="AU1" s="5"/>
      <c r="AV1" s="5"/>
      <c r="AW1" s="5"/>
      <c r="AX1" s="5"/>
      <c r="AY1" s="5"/>
      <c r="AZ1" s="5"/>
      <c r="BA1" s="5"/>
      <c r="BB1" s="5"/>
      <c r="BC1" s="5"/>
      <c r="BD1" s="5"/>
      <c r="BE1" s="5"/>
    </row>
    <row r="2" spans="1:57" ht="12.75" x14ac:dyDescent="0.2">
      <c r="A2" s="3">
        <v>45052.028300312501</v>
      </c>
      <c r="B2" s="1" t="s">
        <v>56</v>
      </c>
      <c r="C2" s="1" t="s">
        <v>57</v>
      </c>
      <c r="D2" s="1" t="s">
        <v>58</v>
      </c>
      <c r="E2" s="1" t="s">
        <v>59</v>
      </c>
      <c r="F2" s="1" t="s">
        <v>60</v>
      </c>
      <c r="G2" s="1" t="s">
        <v>60</v>
      </c>
      <c r="H2" s="1" t="s">
        <v>60</v>
      </c>
      <c r="I2" s="1" t="s">
        <v>60</v>
      </c>
      <c r="J2" s="1" t="s">
        <v>60</v>
      </c>
      <c r="K2" s="1" t="s">
        <v>61</v>
      </c>
      <c r="L2" s="1" t="s">
        <v>60</v>
      </c>
      <c r="M2" s="1" t="s">
        <v>60</v>
      </c>
      <c r="N2" s="1" t="s">
        <v>60</v>
      </c>
      <c r="O2" s="1" t="s">
        <v>60</v>
      </c>
      <c r="P2" s="1" t="s">
        <v>60</v>
      </c>
      <c r="Q2" s="1" t="s">
        <v>60</v>
      </c>
      <c r="R2" s="1" t="s">
        <v>62</v>
      </c>
      <c r="S2" s="1" t="s">
        <v>62</v>
      </c>
      <c r="T2" s="1" t="s">
        <v>62</v>
      </c>
      <c r="U2" s="1" t="s">
        <v>60</v>
      </c>
      <c r="V2" s="1" t="s">
        <v>60</v>
      </c>
      <c r="W2" s="1" t="s">
        <v>60</v>
      </c>
      <c r="X2" s="1" t="s">
        <v>60</v>
      </c>
      <c r="Y2" s="1" t="s">
        <v>61</v>
      </c>
      <c r="Z2" s="1" t="s">
        <v>61</v>
      </c>
      <c r="AA2" s="1" t="s">
        <v>62</v>
      </c>
      <c r="AB2" s="1" t="s">
        <v>60</v>
      </c>
      <c r="AC2" s="1" t="s">
        <v>60</v>
      </c>
      <c r="AD2" s="1" t="s">
        <v>60</v>
      </c>
      <c r="AE2" s="1" t="s">
        <v>61</v>
      </c>
      <c r="AF2" s="1" t="s">
        <v>61</v>
      </c>
      <c r="AG2" s="1" t="s">
        <v>61</v>
      </c>
      <c r="AH2" s="1" t="s">
        <v>61</v>
      </c>
      <c r="AI2" s="1" t="s">
        <v>62</v>
      </c>
      <c r="AJ2" s="1" t="s">
        <v>60</v>
      </c>
      <c r="AK2" s="1" t="s">
        <v>60</v>
      </c>
      <c r="AL2" s="1" t="s">
        <v>60</v>
      </c>
      <c r="AM2" s="1" t="s">
        <v>60</v>
      </c>
      <c r="AN2" s="1" t="s">
        <v>60</v>
      </c>
      <c r="AO2" s="1" t="s">
        <v>60</v>
      </c>
      <c r="AP2" s="1" t="s">
        <v>61</v>
      </c>
      <c r="AQ2" s="1" t="s">
        <v>61</v>
      </c>
      <c r="AR2" s="1" t="s">
        <v>60</v>
      </c>
      <c r="AS2" s="1"/>
      <c r="AT2" s="1"/>
      <c r="AU2" s="1"/>
      <c r="AV2" s="1"/>
      <c r="AW2" s="1"/>
      <c r="AX2" s="1"/>
      <c r="AY2" s="1"/>
      <c r="AZ2" s="1"/>
      <c r="BA2" s="1"/>
      <c r="BB2" s="1"/>
      <c r="BC2" s="1"/>
      <c r="BD2" s="1"/>
      <c r="BE2" s="1"/>
    </row>
    <row r="3" spans="1:57" ht="12.75" x14ac:dyDescent="0.2">
      <c r="A3" s="3">
        <v>45051.953486284721</v>
      </c>
      <c r="B3" s="1" t="s">
        <v>63</v>
      </c>
      <c r="C3" s="1" t="s">
        <v>57</v>
      </c>
      <c r="D3" s="1" t="s">
        <v>64</v>
      </c>
      <c r="E3" s="1" t="s">
        <v>65</v>
      </c>
      <c r="F3" s="1" t="s">
        <v>60</v>
      </c>
      <c r="G3" s="1" t="s">
        <v>61</v>
      </c>
      <c r="H3" s="1" t="s">
        <v>60</v>
      </c>
      <c r="I3" s="1" t="s">
        <v>61</v>
      </c>
      <c r="J3" s="1" t="s">
        <v>60</v>
      </c>
      <c r="K3" s="1" t="s">
        <v>61</v>
      </c>
      <c r="L3" s="1" t="s">
        <v>61</v>
      </c>
      <c r="M3" s="1" t="s">
        <v>61</v>
      </c>
      <c r="N3" s="1" t="s">
        <v>60</v>
      </c>
      <c r="O3" s="1" t="s">
        <v>61</v>
      </c>
      <c r="P3" s="1" t="s">
        <v>60</v>
      </c>
      <c r="Q3" s="1" t="s">
        <v>60</v>
      </c>
      <c r="R3" s="1" t="s">
        <v>60</v>
      </c>
      <c r="S3" s="1" t="s">
        <v>60</v>
      </c>
      <c r="T3" s="1" t="s">
        <v>60</v>
      </c>
      <c r="U3" s="1" t="s">
        <v>60</v>
      </c>
      <c r="V3" s="1" t="s">
        <v>60</v>
      </c>
      <c r="W3" s="1" t="s">
        <v>61</v>
      </c>
      <c r="X3" s="1" t="s">
        <v>61</v>
      </c>
      <c r="Y3" s="1" t="s">
        <v>60</v>
      </c>
      <c r="Z3" s="1" t="s">
        <v>60</v>
      </c>
      <c r="AA3" s="1" t="s">
        <v>60</v>
      </c>
      <c r="AB3" s="1" t="s">
        <v>60</v>
      </c>
      <c r="AC3" s="1" t="s">
        <v>62</v>
      </c>
      <c r="AD3" s="1" t="s">
        <v>60</v>
      </c>
      <c r="AE3" s="1" t="s">
        <v>61</v>
      </c>
      <c r="AF3" s="1" t="s">
        <v>60</v>
      </c>
      <c r="AG3" s="1" t="s">
        <v>61</v>
      </c>
      <c r="AH3" s="1" t="s">
        <v>60</v>
      </c>
      <c r="AI3" s="1" t="s">
        <v>60</v>
      </c>
      <c r="AJ3" s="1" t="s">
        <v>62</v>
      </c>
      <c r="AK3" s="1" t="s">
        <v>60</v>
      </c>
      <c r="AL3" s="1" t="s">
        <v>60</v>
      </c>
      <c r="AM3" s="1" t="s">
        <v>61</v>
      </c>
      <c r="AN3" s="1" t="s">
        <v>61</v>
      </c>
      <c r="AO3" s="1" t="s">
        <v>60</v>
      </c>
      <c r="AP3" s="1" t="s">
        <v>60</v>
      </c>
      <c r="AQ3" s="1" t="s">
        <v>60</v>
      </c>
      <c r="AR3" s="1" t="s">
        <v>62</v>
      </c>
      <c r="AS3" s="1"/>
      <c r="AT3" s="1"/>
      <c r="AU3" s="1"/>
      <c r="AV3" s="1"/>
      <c r="AW3" s="1"/>
      <c r="AX3" s="1"/>
      <c r="AY3" s="1"/>
      <c r="AZ3" s="1"/>
      <c r="BA3" s="1"/>
      <c r="BB3" s="1"/>
      <c r="BC3" s="1"/>
      <c r="BD3" s="1"/>
      <c r="BE3" s="1"/>
    </row>
    <row r="4" spans="1:57" ht="12.75" x14ac:dyDescent="0.2">
      <c r="A4" s="3">
        <v>45062.644855046296</v>
      </c>
      <c r="B4" s="1" t="s">
        <v>63</v>
      </c>
      <c r="C4" s="1" t="s">
        <v>66</v>
      </c>
      <c r="D4" s="1" t="s">
        <v>67</v>
      </c>
      <c r="E4" s="1" t="s">
        <v>68</v>
      </c>
      <c r="F4" s="1" t="s">
        <v>60</v>
      </c>
      <c r="G4" s="1" t="s">
        <v>60</v>
      </c>
      <c r="H4" s="1" t="s">
        <v>60</v>
      </c>
      <c r="I4" s="1" t="s">
        <v>60</v>
      </c>
      <c r="J4" s="1" t="s">
        <v>60</v>
      </c>
      <c r="K4" s="1" t="s">
        <v>60</v>
      </c>
      <c r="L4" s="1" t="s">
        <v>62</v>
      </c>
      <c r="M4" s="1" t="s">
        <v>60</v>
      </c>
      <c r="N4" s="1" t="s">
        <v>62</v>
      </c>
      <c r="O4" s="1" t="s">
        <v>62</v>
      </c>
      <c r="P4" s="1" t="s">
        <v>62</v>
      </c>
      <c r="Q4" s="1" t="s">
        <v>60</v>
      </c>
      <c r="R4" s="1" t="s">
        <v>62</v>
      </c>
      <c r="S4" s="1" t="s">
        <v>62</v>
      </c>
      <c r="T4" s="1" t="s">
        <v>62</v>
      </c>
      <c r="U4" s="1" t="s">
        <v>62</v>
      </c>
      <c r="V4" s="1" t="s">
        <v>62</v>
      </c>
      <c r="W4" s="1" t="s">
        <v>62</v>
      </c>
      <c r="X4" s="1" t="s">
        <v>61</v>
      </c>
      <c r="Y4" s="1" t="s">
        <v>61</v>
      </c>
      <c r="Z4" s="1" t="s">
        <v>61</v>
      </c>
      <c r="AA4" s="1" t="s">
        <v>60</v>
      </c>
      <c r="AB4" s="1" t="s">
        <v>60</v>
      </c>
      <c r="AC4" s="1" t="s">
        <v>62</v>
      </c>
      <c r="AD4" s="1" t="s">
        <v>60</v>
      </c>
      <c r="AE4" s="1" t="s">
        <v>62</v>
      </c>
      <c r="AF4" s="1" t="s">
        <v>62</v>
      </c>
      <c r="AG4" s="1" t="s">
        <v>60</v>
      </c>
      <c r="AH4" s="1" t="s">
        <v>60</v>
      </c>
      <c r="AI4" s="1" t="s">
        <v>62</v>
      </c>
      <c r="AJ4" s="1" t="s">
        <v>62</v>
      </c>
      <c r="AK4" s="1" t="s">
        <v>60</v>
      </c>
      <c r="AL4" s="1" t="s">
        <v>60</v>
      </c>
      <c r="AM4" s="1" t="s">
        <v>60</v>
      </c>
      <c r="AN4" s="1" t="s">
        <v>62</v>
      </c>
      <c r="AO4" s="1" t="s">
        <v>62</v>
      </c>
      <c r="AP4" s="1" t="s">
        <v>62</v>
      </c>
      <c r="AQ4" s="1" t="s">
        <v>62</v>
      </c>
      <c r="AR4" s="1" t="s">
        <v>62</v>
      </c>
      <c r="AS4" s="1"/>
      <c r="AT4" s="1"/>
      <c r="AU4" s="1"/>
      <c r="AV4" s="1"/>
      <c r="AW4" s="1"/>
      <c r="AX4" s="1"/>
      <c r="AY4" s="1"/>
      <c r="AZ4" s="1"/>
      <c r="BA4" s="1"/>
      <c r="BB4" s="1"/>
      <c r="BC4" s="1"/>
      <c r="BD4" s="1"/>
      <c r="BE4" s="1"/>
    </row>
    <row r="5" spans="1:57" ht="12.75" x14ac:dyDescent="0.2">
      <c r="A5" s="3">
        <v>45052.451931863427</v>
      </c>
      <c r="B5" s="1" t="s">
        <v>56</v>
      </c>
      <c r="C5" s="1" t="s">
        <v>57</v>
      </c>
      <c r="D5" s="1" t="s">
        <v>67</v>
      </c>
      <c r="E5" s="1" t="s">
        <v>59</v>
      </c>
      <c r="F5" s="1" t="s">
        <v>60</v>
      </c>
      <c r="G5" s="1" t="s">
        <v>60</v>
      </c>
      <c r="H5" s="1" t="s">
        <v>61</v>
      </c>
      <c r="I5" s="1" t="s">
        <v>62</v>
      </c>
      <c r="J5" s="1" t="s">
        <v>60</v>
      </c>
      <c r="K5" s="1" t="s">
        <v>61</v>
      </c>
      <c r="L5" s="1" t="s">
        <v>69</v>
      </c>
      <c r="M5" s="1" t="s">
        <v>62</v>
      </c>
      <c r="N5" s="1" t="s">
        <v>60</v>
      </c>
      <c r="O5" s="1" t="s">
        <v>61</v>
      </c>
      <c r="P5" s="1" t="s">
        <v>62</v>
      </c>
      <c r="Q5" s="1" t="s">
        <v>61</v>
      </c>
      <c r="R5" s="1" t="s">
        <v>62</v>
      </c>
      <c r="S5" s="1" t="s">
        <v>60</v>
      </c>
      <c r="T5" s="1" t="s">
        <v>60</v>
      </c>
      <c r="U5" s="1" t="s">
        <v>62</v>
      </c>
      <c r="V5" s="1" t="s">
        <v>62</v>
      </c>
      <c r="W5" s="1" t="s">
        <v>60</v>
      </c>
      <c r="X5" s="1" t="s">
        <v>62</v>
      </c>
      <c r="Y5" s="1" t="s">
        <v>60</v>
      </c>
      <c r="Z5" s="1" t="s">
        <v>61</v>
      </c>
      <c r="AA5" s="1" t="s">
        <v>60</v>
      </c>
      <c r="AB5" s="1" t="s">
        <v>62</v>
      </c>
      <c r="AC5" s="1" t="s">
        <v>69</v>
      </c>
      <c r="AD5" s="1" t="s">
        <v>61</v>
      </c>
      <c r="AE5" s="1" t="s">
        <v>61</v>
      </c>
      <c r="AF5" s="1" t="s">
        <v>62</v>
      </c>
      <c r="AG5" s="1" t="s">
        <v>61</v>
      </c>
      <c r="AH5" s="1" t="s">
        <v>61</v>
      </c>
      <c r="AI5" s="1" t="s">
        <v>62</v>
      </c>
      <c r="AJ5" s="1" t="s">
        <v>60</v>
      </c>
      <c r="AK5" s="1" t="s">
        <v>69</v>
      </c>
      <c r="AL5" s="1" t="s">
        <v>69</v>
      </c>
      <c r="AM5" s="1" t="s">
        <v>62</v>
      </c>
      <c r="AN5" s="1" t="s">
        <v>61</v>
      </c>
      <c r="AO5" s="1" t="s">
        <v>62</v>
      </c>
      <c r="AP5" s="1" t="s">
        <v>60</v>
      </c>
      <c r="AQ5" s="1" t="s">
        <v>69</v>
      </c>
      <c r="AR5" s="1" t="s">
        <v>62</v>
      </c>
      <c r="AS5" s="1"/>
      <c r="AT5" s="1"/>
      <c r="AU5" s="1"/>
      <c r="AV5" s="1"/>
      <c r="AW5" s="1"/>
      <c r="AX5" s="1"/>
      <c r="AY5" s="1"/>
      <c r="AZ5" s="1"/>
      <c r="BA5" s="1"/>
      <c r="BB5" s="1"/>
      <c r="BC5" s="1"/>
      <c r="BD5" s="1"/>
      <c r="BE5" s="1"/>
    </row>
    <row r="6" spans="1:57" ht="12.75" x14ac:dyDescent="0.2">
      <c r="A6" s="3">
        <v>45052.012205902778</v>
      </c>
      <c r="B6" s="1" t="s">
        <v>56</v>
      </c>
      <c r="C6" s="1" t="s">
        <v>57</v>
      </c>
      <c r="D6" s="1" t="s">
        <v>58</v>
      </c>
      <c r="E6" s="1" t="s">
        <v>59</v>
      </c>
      <c r="F6" s="1" t="s">
        <v>60</v>
      </c>
      <c r="G6" s="1" t="s">
        <v>60</v>
      </c>
      <c r="H6" s="1" t="s">
        <v>62</v>
      </c>
      <c r="I6" s="1" t="s">
        <v>62</v>
      </c>
      <c r="J6" s="1" t="s">
        <v>60</v>
      </c>
      <c r="K6" s="1" t="s">
        <v>60</v>
      </c>
      <c r="L6" s="1" t="s">
        <v>61</v>
      </c>
      <c r="M6" s="1" t="s">
        <v>61</v>
      </c>
      <c r="N6" s="1" t="s">
        <v>62</v>
      </c>
      <c r="O6" s="1" t="s">
        <v>62</v>
      </c>
      <c r="P6" s="1" t="s">
        <v>69</v>
      </c>
      <c r="Q6" s="1" t="s">
        <v>62</v>
      </c>
      <c r="R6" s="1" t="s">
        <v>60</v>
      </c>
      <c r="S6" s="1" t="s">
        <v>60</v>
      </c>
      <c r="T6" s="1" t="s">
        <v>60</v>
      </c>
      <c r="U6" s="1" t="s">
        <v>62</v>
      </c>
      <c r="V6" s="1" t="s">
        <v>60</v>
      </c>
      <c r="W6" s="1" t="s">
        <v>60</v>
      </c>
      <c r="X6" s="1" t="s">
        <v>60</v>
      </c>
      <c r="Y6" s="1" t="s">
        <v>69</v>
      </c>
      <c r="Z6" s="1" t="s">
        <v>62</v>
      </c>
      <c r="AA6" s="1" t="s">
        <v>69</v>
      </c>
      <c r="AB6" s="1" t="s">
        <v>60</v>
      </c>
      <c r="AC6" s="1" t="s">
        <v>60</v>
      </c>
      <c r="AD6" s="1" t="s">
        <v>62</v>
      </c>
      <c r="AE6" s="1" t="s">
        <v>61</v>
      </c>
      <c r="AF6" s="1" t="s">
        <v>61</v>
      </c>
      <c r="AG6" s="1" t="s">
        <v>61</v>
      </c>
      <c r="AH6" s="1" t="s">
        <v>61</v>
      </c>
      <c r="AI6" s="1" t="s">
        <v>62</v>
      </c>
      <c r="AJ6" s="1" t="s">
        <v>62</v>
      </c>
      <c r="AK6" s="1" t="s">
        <v>60</v>
      </c>
      <c r="AL6" s="1" t="s">
        <v>60</v>
      </c>
      <c r="AM6" s="1" t="s">
        <v>69</v>
      </c>
      <c r="AN6" s="1" t="s">
        <v>69</v>
      </c>
      <c r="AO6" s="1" t="s">
        <v>61</v>
      </c>
      <c r="AP6" s="1" t="s">
        <v>61</v>
      </c>
      <c r="AQ6" s="1" t="s">
        <v>60</v>
      </c>
      <c r="AR6" s="1" t="s">
        <v>60</v>
      </c>
      <c r="AS6" s="1"/>
      <c r="AT6" s="1"/>
      <c r="AU6" s="1"/>
      <c r="AV6" s="1"/>
      <c r="AW6" s="1"/>
      <c r="AX6" s="1"/>
      <c r="AY6" s="1"/>
      <c r="AZ6" s="1"/>
      <c r="BA6" s="1"/>
      <c r="BB6" s="1"/>
      <c r="BC6" s="1"/>
      <c r="BD6" s="1"/>
      <c r="BE6" s="1"/>
    </row>
    <row r="7" spans="1:57" ht="12.75" x14ac:dyDescent="0.2">
      <c r="A7" s="3">
        <v>45051.90109594907</v>
      </c>
      <c r="B7" s="1" t="s">
        <v>70</v>
      </c>
      <c r="C7" s="1" t="s">
        <v>57</v>
      </c>
      <c r="D7" s="1" t="s">
        <v>64</v>
      </c>
      <c r="E7" s="1" t="s">
        <v>65</v>
      </c>
      <c r="F7" s="1" t="s">
        <v>61</v>
      </c>
      <c r="G7" s="1" t="s">
        <v>61</v>
      </c>
      <c r="H7" s="1" t="s">
        <v>61</v>
      </c>
      <c r="I7" s="1" t="s">
        <v>61</v>
      </c>
      <c r="J7" s="1" t="s">
        <v>61</v>
      </c>
      <c r="K7" s="1" t="s">
        <v>61</v>
      </c>
      <c r="L7" s="1" t="s">
        <v>61</v>
      </c>
      <c r="M7" s="1" t="s">
        <v>61</v>
      </c>
      <c r="N7" s="1" t="s">
        <v>61</v>
      </c>
      <c r="O7" s="1" t="s">
        <v>61</v>
      </c>
      <c r="P7" s="1" t="s">
        <v>61</v>
      </c>
      <c r="Q7" s="1" t="s">
        <v>61</v>
      </c>
      <c r="R7" s="1" t="s">
        <v>61</v>
      </c>
      <c r="S7" s="1" t="s">
        <v>61</v>
      </c>
      <c r="T7" s="1" t="s">
        <v>61</v>
      </c>
      <c r="U7" s="1" t="s">
        <v>61</v>
      </c>
      <c r="V7" s="1" t="s">
        <v>61</v>
      </c>
      <c r="W7" s="1" t="s">
        <v>61</v>
      </c>
      <c r="X7" s="1" t="s">
        <v>61</v>
      </c>
      <c r="Y7" s="1" t="s">
        <v>61</v>
      </c>
      <c r="Z7" s="1" t="s">
        <v>61</v>
      </c>
      <c r="AA7" s="1" t="s">
        <v>61</v>
      </c>
      <c r="AB7" s="1" t="s">
        <v>61</v>
      </c>
      <c r="AC7" s="1" t="s">
        <v>62</v>
      </c>
      <c r="AD7" s="1" t="s">
        <v>60</v>
      </c>
      <c r="AE7" s="1" t="s">
        <v>62</v>
      </c>
      <c r="AF7" s="1" t="s">
        <v>60</v>
      </c>
      <c r="AG7" s="1" t="s">
        <v>61</v>
      </c>
      <c r="AH7" s="1" t="s">
        <v>61</v>
      </c>
      <c r="AI7" s="1" t="s">
        <v>61</v>
      </c>
      <c r="AJ7" s="1" t="s">
        <v>61</v>
      </c>
      <c r="AK7" s="1" t="s">
        <v>61</v>
      </c>
      <c r="AL7" s="1" t="s">
        <v>61</v>
      </c>
      <c r="AM7" s="1" t="s">
        <v>61</v>
      </c>
      <c r="AN7" s="1" t="s">
        <v>61</v>
      </c>
      <c r="AO7" s="1" t="s">
        <v>61</v>
      </c>
      <c r="AP7" s="1" t="s">
        <v>61</v>
      </c>
      <c r="AQ7" s="1" t="s">
        <v>61</v>
      </c>
      <c r="AR7" s="1" t="s">
        <v>61</v>
      </c>
      <c r="AS7" s="1"/>
      <c r="AT7" s="1"/>
      <c r="AU7" s="1"/>
      <c r="AV7" s="1"/>
      <c r="AW7" s="1"/>
      <c r="AX7" s="1"/>
      <c r="AY7" s="1"/>
      <c r="AZ7" s="1"/>
      <c r="BA7" s="1"/>
      <c r="BB7" s="1"/>
      <c r="BC7" s="1"/>
      <c r="BD7" s="1"/>
      <c r="BE7" s="1"/>
    </row>
    <row r="8" spans="1:57" ht="12.75" x14ac:dyDescent="0.2">
      <c r="A8" s="3">
        <v>45062.633724467596</v>
      </c>
      <c r="B8" s="1" t="s">
        <v>71</v>
      </c>
      <c r="C8" s="1" t="s">
        <v>66</v>
      </c>
      <c r="D8" s="1" t="s">
        <v>67</v>
      </c>
      <c r="E8" s="1" t="s">
        <v>68</v>
      </c>
      <c r="F8" s="1" t="s">
        <v>60</v>
      </c>
      <c r="G8" s="1" t="s">
        <v>61</v>
      </c>
      <c r="H8" s="1" t="s">
        <v>61</v>
      </c>
      <c r="I8" s="1" t="s">
        <v>62</v>
      </c>
      <c r="J8" s="1" t="s">
        <v>62</v>
      </c>
      <c r="K8" s="1" t="s">
        <v>60</v>
      </c>
      <c r="L8" s="1" t="s">
        <v>61</v>
      </c>
      <c r="M8" s="1" t="s">
        <v>69</v>
      </c>
      <c r="N8" s="1" t="s">
        <v>60</v>
      </c>
      <c r="O8" s="1" t="s">
        <v>60</v>
      </c>
      <c r="P8" s="1" t="s">
        <v>61</v>
      </c>
      <c r="Q8" s="1" t="s">
        <v>60</v>
      </c>
      <c r="R8" s="1" t="s">
        <v>62</v>
      </c>
      <c r="S8" s="1" t="s">
        <v>60</v>
      </c>
      <c r="T8" s="1" t="s">
        <v>69</v>
      </c>
      <c r="U8" s="1" t="s">
        <v>62</v>
      </c>
      <c r="V8" s="1" t="s">
        <v>69</v>
      </c>
      <c r="W8" s="1" t="s">
        <v>60</v>
      </c>
      <c r="X8" s="1" t="s">
        <v>60</v>
      </c>
      <c r="Y8" s="1" t="s">
        <v>62</v>
      </c>
      <c r="Z8" s="1" t="s">
        <v>60</v>
      </c>
      <c r="AA8" s="1" t="s">
        <v>60</v>
      </c>
      <c r="AB8" s="1" t="s">
        <v>62</v>
      </c>
      <c r="AC8" s="1" t="s">
        <v>60</v>
      </c>
      <c r="AD8" s="1" t="s">
        <v>61</v>
      </c>
      <c r="AE8" s="1" t="s">
        <v>62</v>
      </c>
      <c r="AF8" s="1" t="s">
        <v>62</v>
      </c>
      <c r="AG8" s="1" t="s">
        <v>62</v>
      </c>
      <c r="AH8" s="1" t="s">
        <v>60</v>
      </c>
      <c r="AI8" s="1" t="s">
        <v>69</v>
      </c>
      <c r="AJ8" s="1" t="s">
        <v>60</v>
      </c>
      <c r="AK8" s="1" t="s">
        <v>62</v>
      </c>
      <c r="AL8" s="1" t="s">
        <v>60</v>
      </c>
      <c r="AM8" s="1" t="s">
        <v>61</v>
      </c>
      <c r="AN8" s="1" t="s">
        <v>60</v>
      </c>
      <c r="AO8" s="1" t="s">
        <v>60</v>
      </c>
      <c r="AP8" s="1" t="s">
        <v>60</v>
      </c>
      <c r="AQ8" s="1" t="s">
        <v>60</v>
      </c>
      <c r="AR8" s="1" t="s">
        <v>60</v>
      </c>
      <c r="AS8" s="1"/>
      <c r="AT8" s="1"/>
      <c r="AU8" s="1"/>
      <c r="AV8" s="1"/>
      <c r="AW8" s="1"/>
      <c r="AX8" s="1"/>
      <c r="AY8" s="1"/>
      <c r="AZ8" s="1"/>
      <c r="BA8" s="1"/>
      <c r="BB8" s="1"/>
      <c r="BC8" s="1"/>
      <c r="BD8" s="1"/>
      <c r="BE8" s="1"/>
    </row>
    <row r="9" spans="1:57" ht="12.75" x14ac:dyDescent="0.2">
      <c r="A9" s="3">
        <v>45051.915824224532</v>
      </c>
      <c r="B9" s="1" t="s">
        <v>72</v>
      </c>
      <c r="C9" s="1" t="s">
        <v>57</v>
      </c>
      <c r="D9" s="1" t="s">
        <v>73</v>
      </c>
      <c r="E9" s="1" t="s">
        <v>59</v>
      </c>
      <c r="F9" s="1" t="s">
        <v>61</v>
      </c>
      <c r="G9" s="1" t="s">
        <v>61</v>
      </c>
      <c r="H9" s="1" t="s">
        <v>61</v>
      </c>
      <c r="I9" s="1" t="s">
        <v>61</v>
      </c>
      <c r="J9" s="1" t="s">
        <v>61</v>
      </c>
      <c r="K9" s="1" t="s">
        <v>61</v>
      </c>
      <c r="L9" s="1" t="s">
        <v>61</v>
      </c>
      <c r="M9" s="1" t="s">
        <v>60</v>
      </c>
      <c r="N9" s="1" t="s">
        <v>60</v>
      </c>
      <c r="O9" s="1" t="s">
        <v>60</v>
      </c>
      <c r="P9" s="1" t="s">
        <v>61</v>
      </c>
      <c r="Q9" s="1" t="s">
        <v>61</v>
      </c>
      <c r="R9" s="1" t="s">
        <v>61</v>
      </c>
      <c r="S9" s="1" t="s">
        <v>61</v>
      </c>
      <c r="T9" s="1" t="s">
        <v>61</v>
      </c>
      <c r="U9" s="1" t="s">
        <v>61</v>
      </c>
      <c r="V9" s="1" t="s">
        <v>61</v>
      </c>
      <c r="W9" s="1" t="s">
        <v>61</v>
      </c>
      <c r="X9" s="1" t="s">
        <v>61</v>
      </c>
      <c r="Y9" s="1" t="s">
        <v>61</v>
      </c>
      <c r="Z9" s="1" t="s">
        <v>61</v>
      </c>
      <c r="AA9" s="1" t="s">
        <v>61</v>
      </c>
      <c r="AB9" s="1" t="s">
        <v>61</v>
      </c>
      <c r="AC9" s="1" t="s">
        <v>61</v>
      </c>
      <c r="AD9" s="1" t="s">
        <v>61</v>
      </c>
      <c r="AE9" s="1" t="s">
        <v>61</v>
      </c>
      <c r="AF9" s="1" t="s">
        <v>61</v>
      </c>
      <c r="AG9" s="1" t="s">
        <v>61</v>
      </c>
      <c r="AH9" s="1" t="s">
        <v>61</v>
      </c>
      <c r="AI9" s="1" t="s">
        <v>61</v>
      </c>
      <c r="AJ9" s="1" t="s">
        <v>61</v>
      </c>
      <c r="AK9" s="1" t="s">
        <v>61</v>
      </c>
      <c r="AL9" s="1" t="s">
        <v>61</v>
      </c>
      <c r="AM9" s="1" t="s">
        <v>61</v>
      </c>
      <c r="AN9" s="1" t="s">
        <v>61</v>
      </c>
      <c r="AO9" s="1" t="s">
        <v>61</v>
      </c>
      <c r="AP9" s="1" t="s">
        <v>61</v>
      </c>
      <c r="AQ9" s="1" t="s">
        <v>61</v>
      </c>
      <c r="AR9" s="1" t="s">
        <v>61</v>
      </c>
      <c r="AS9" s="1"/>
      <c r="AT9" s="1"/>
      <c r="AU9" s="1"/>
      <c r="AV9" s="1"/>
      <c r="AW9" s="1"/>
      <c r="AX9" s="1"/>
      <c r="AY9" s="1"/>
      <c r="AZ9" s="1"/>
      <c r="BA9" s="1"/>
      <c r="BB9" s="1"/>
      <c r="BC9" s="1"/>
      <c r="BD9" s="1"/>
      <c r="BE9" s="1"/>
    </row>
    <row r="10" spans="1:57" ht="12.75" x14ac:dyDescent="0.2">
      <c r="A10" s="3">
        <v>45052.527651180557</v>
      </c>
      <c r="B10" s="1" t="s">
        <v>56</v>
      </c>
      <c r="C10" s="1" t="s">
        <v>66</v>
      </c>
      <c r="D10" s="1" t="s">
        <v>58</v>
      </c>
      <c r="E10" s="1" t="s">
        <v>59</v>
      </c>
      <c r="F10" s="1" t="s">
        <v>60</v>
      </c>
      <c r="G10" s="1" t="s">
        <v>60</v>
      </c>
      <c r="H10" s="1" t="s">
        <v>60</v>
      </c>
      <c r="I10" s="1" t="s">
        <v>62</v>
      </c>
      <c r="J10" s="1" t="s">
        <v>69</v>
      </c>
      <c r="K10" s="1" t="s">
        <v>61</v>
      </c>
      <c r="L10" s="1" t="s">
        <v>62</v>
      </c>
      <c r="M10" s="1" t="s">
        <v>62</v>
      </c>
      <c r="N10" s="1" t="s">
        <v>60</v>
      </c>
      <c r="O10" s="1" t="s">
        <v>61</v>
      </c>
      <c r="P10" s="1" t="s">
        <v>62</v>
      </c>
      <c r="Q10" s="1" t="s">
        <v>61</v>
      </c>
      <c r="R10" s="1" t="s">
        <v>69</v>
      </c>
      <c r="S10" s="1" t="s">
        <v>60</v>
      </c>
      <c r="T10" s="1" t="s">
        <v>62</v>
      </c>
      <c r="U10" s="1" t="s">
        <v>62</v>
      </c>
      <c r="V10" s="1" t="s">
        <v>60</v>
      </c>
      <c r="W10" s="1" t="s">
        <v>60</v>
      </c>
      <c r="X10" s="1" t="s">
        <v>61</v>
      </c>
      <c r="Y10" s="1" t="s">
        <v>60</v>
      </c>
      <c r="Z10" s="1" t="s">
        <v>62</v>
      </c>
      <c r="AA10" s="1" t="s">
        <v>69</v>
      </c>
      <c r="AB10" s="1" t="s">
        <v>61</v>
      </c>
      <c r="AC10" s="1" t="s">
        <v>62</v>
      </c>
      <c r="AD10" s="1" t="s">
        <v>60</v>
      </c>
      <c r="AE10" s="1" t="s">
        <v>69</v>
      </c>
      <c r="AF10" s="1" t="s">
        <v>62</v>
      </c>
      <c r="AG10" s="1" t="s">
        <v>60</v>
      </c>
      <c r="AH10" s="1" t="s">
        <v>62</v>
      </c>
      <c r="AI10" s="1" t="s">
        <v>61</v>
      </c>
      <c r="AJ10" s="1" t="s">
        <v>61</v>
      </c>
      <c r="AK10" s="1" t="s">
        <v>61</v>
      </c>
      <c r="AL10" s="1" t="s">
        <v>60</v>
      </c>
      <c r="AM10" s="1" t="s">
        <v>62</v>
      </c>
      <c r="AN10" s="1" t="s">
        <v>60</v>
      </c>
      <c r="AO10" s="1" t="s">
        <v>60</v>
      </c>
      <c r="AP10" s="1" t="s">
        <v>60</v>
      </c>
      <c r="AQ10" s="1" t="s">
        <v>60</v>
      </c>
      <c r="AR10" s="1" t="s">
        <v>62</v>
      </c>
      <c r="AS10" s="1"/>
      <c r="AT10" s="1"/>
      <c r="AU10" s="1"/>
      <c r="AV10" s="1"/>
      <c r="AW10" s="1"/>
      <c r="AX10" s="1"/>
      <c r="AY10" s="1"/>
      <c r="AZ10" s="1"/>
      <c r="BA10" s="1"/>
      <c r="BB10" s="1"/>
      <c r="BC10" s="1"/>
      <c r="BD10" s="1"/>
      <c r="BE10" s="1"/>
    </row>
    <row r="11" spans="1:57" ht="12.75" x14ac:dyDescent="0.2">
      <c r="A11" s="3">
        <v>45062.615767777781</v>
      </c>
      <c r="B11" s="1" t="s">
        <v>63</v>
      </c>
      <c r="C11" s="1" t="s">
        <v>66</v>
      </c>
      <c r="D11" s="1" t="s">
        <v>67</v>
      </c>
      <c r="E11" s="1" t="s">
        <v>68</v>
      </c>
      <c r="F11" s="1" t="s">
        <v>60</v>
      </c>
      <c r="G11" s="1" t="s">
        <v>60</v>
      </c>
      <c r="H11" s="1" t="s">
        <v>61</v>
      </c>
      <c r="I11" s="1" t="s">
        <v>62</v>
      </c>
      <c r="J11" s="1" t="s">
        <v>62</v>
      </c>
      <c r="K11" s="1" t="s">
        <v>61</v>
      </c>
      <c r="L11" s="1" t="s">
        <v>69</v>
      </c>
      <c r="M11" s="1" t="s">
        <v>62</v>
      </c>
      <c r="N11" s="1" t="s">
        <v>60</v>
      </c>
      <c r="O11" s="1" t="s">
        <v>61</v>
      </c>
      <c r="P11" s="1" t="s">
        <v>60</v>
      </c>
      <c r="Q11" s="1" t="s">
        <v>60</v>
      </c>
      <c r="R11" s="1" t="s">
        <v>60</v>
      </c>
      <c r="S11" s="1" t="s">
        <v>62</v>
      </c>
      <c r="T11" s="1" t="s">
        <v>62</v>
      </c>
      <c r="U11" s="1" t="s">
        <v>62</v>
      </c>
      <c r="V11" s="1" t="s">
        <v>61</v>
      </c>
      <c r="W11" s="1" t="s">
        <v>60</v>
      </c>
      <c r="X11" s="1" t="s">
        <v>61</v>
      </c>
      <c r="Y11" s="1" t="s">
        <v>61</v>
      </c>
      <c r="Z11" s="1" t="s">
        <v>61</v>
      </c>
      <c r="AA11" s="1" t="s">
        <v>62</v>
      </c>
      <c r="AB11" s="1" t="s">
        <v>61</v>
      </c>
      <c r="AC11" s="1" t="s">
        <v>62</v>
      </c>
      <c r="AD11" s="1" t="s">
        <v>69</v>
      </c>
      <c r="AE11" s="1" t="s">
        <v>69</v>
      </c>
      <c r="AF11" s="1" t="s">
        <v>62</v>
      </c>
      <c r="AG11" s="1" t="s">
        <v>61</v>
      </c>
      <c r="AH11" s="1" t="s">
        <v>60</v>
      </c>
      <c r="AI11" s="1" t="s">
        <v>62</v>
      </c>
      <c r="AJ11" s="1" t="s">
        <v>62</v>
      </c>
      <c r="AK11" s="1" t="s">
        <v>62</v>
      </c>
      <c r="AL11" s="1" t="s">
        <v>62</v>
      </c>
      <c r="AM11" s="1" t="s">
        <v>60</v>
      </c>
      <c r="AN11" s="1" t="s">
        <v>60</v>
      </c>
      <c r="AO11" s="1" t="s">
        <v>60</v>
      </c>
      <c r="AP11" s="1" t="s">
        <v>60</v>
      </c>
      <c r="AQ11" s="1" t="s">
        <v>62</v>
      </c>
      <c r="AR11" s="1" t="s">
        <v>62</v>
      </c>
      <c r="AS11" s="1"/>
      <c r="AT11" s="1"/>
      <c r="AU11" s="1"/>
      <c r="AV11" s="1"/>
      <c r="AW11" s="1"/>
      <c r="AX11" s="1"/>
      <c r="AY11" s="1"/>
      <c r="AZ11" s="1"/>
      <c r="BA11" s="1"/>
      <c r="BB11" s="1"/>
      <c r="BC11" s="1"/>
      <c r="BD11" s="1"/>
      <c r="BE11" s="1"/>
    </row>
    <row r="12" spans="1:57" ht="12.75" x14ac:dyDescent="0.2">
      <c r="A12" s="3">
        <v>45051.91292717593</v>
      </c>
      <c r="B12" s="1" t="s">
        <v>71</v>
      </c>
      <c r="C12" s="1" t="s">
        <v>57</v>
      </c>
      <c r="D12" s="1" t="s">
        <v>64</v>
      </c>
      <c r="E12" s="1" t="s">
        <v>68</v>
      </c>
      <c r="F12" s="1" t="s">
        <v>61</v>
      </c>
      <c r="G12" s="1" t="s">
        <v>61</v>
      </c>
      <c r="H12" s="1" t="s">
        <v>61</v>
      </c>
      <c r="I12" s="1" t="s">
        <v>61</v>
      </c>
      <c r="J12" s="1" t="s">
        <v>60</v>
      </c>
      <c r="K12" s="1" t="s">
        <v>60</v>
      </c>
      <c r="L12" s="1" t="s">
        <v>60</v>
      </c>
      <c r="M12" s="1" t="s">
        <v>60</v>
      </c>
      <c r="N12" s="1" t="s">
        <v>61</v>
      </c>
      <c r="O12" s="1" t="s">
        <v>61</v>
      </c>
      <c r="P12" s="1" t="s">
        <v>61</v>
      </c>
      <c r="Q12" s="1" t="s">
        <v>61</v>
      </c>
      <c r="R12" s="1" t="s">
        <v>61</v>
      </c>
      <c r="S12" s="1" t="s">
        <v>61</v>
      </c>
      <c r="T12" s="1" t="s">
        <v>62</v>
      </c>
      <c r="U12" s="1" t="s">
        <v>62</v>
      </c>
      <c r="V12" s="1" t="s">
        <v>62</v>
      </c>
      <c r="W12" s="1" t="s">
        <v>61</v>
      </c>
      <c r="X12" s="1" t="s">
        <v>61</v>
      </c>
      <c r="Y12" s="1" t="s">
        <v>61</v>
      </c>
      <c r="Z12" s="1" t="s">
        <v>60</v>
      </c>
      <c r="AA12" s="1" t="s">
        <v>60</v>
      </c>
      <c r="AB12" s="1" t="s">
        <v>60</v>
      </c>
      <c r="AC12" s="1" t="s">
        <v>61</v>
      </c>
      <c r="AD12" s="1" t="s">
        <v>61</v>
      </c>
      <c r="AE12" s="1" t="s">
        <v>61</v>
      </c>
      <c r="AF12" s="1" t="s">
        <v>61</v>
      </c>
      <c r="AG12" s="1" t="s">
        <v>61</v>
      </c>
      <c r="AH12" s="1" t="s">
        <v>60</v>
      </c>
      <c r="AI12" s="1" t="s">
        <v>60</v>
      </c>
      <c r="AJ12" s="1" t="s">
        <v>60</v>
      </c>
      <c r="AK12" s="1" t="s">
        <v>60</v>
      </c>
      <c r="AL12" s="1" t="s">
        <v>61</v>
      </c>
      <c r="AM12" s="1" t="s">
        <v>61</v>
      </c>
      <c r="AN12" s="1" t="s">
        <v>61</v>
      </c>
      <c r="AO12" s="1" t="s">
        <v>61</v>
      </c>
      <c r="AP12" s="1" t="s">
        <v>61</v>
      </c>
      <c r="AQ12" s="1" t="s">
        <v>61</v>
      </c>
      <c r="AR12" s="1" t="s">
        <v>61</v>
      </c>
      <c r="AS12" s="1"/>
      <c r="AT12" s="1"/>
      <c r="AU12" s="1"/>
      <c r="AV12" s="1"/>
      <c r="AW12" s="1"/>
      <c r="AX12" s="1"/>
      <c r="AY12" s="1"/>
      <c r="AZ12" s="1"/>
      <c r="BA12" s="1"/>
      <c r="BB12" s="1"/>
      <c r="BC12" s="1"/>
      <c r="BD12" s="1"/>
      <c r="BE12" s="1"/>
    </row>
    <row r="13" spans="1:57" ht="12.75" x14ac:dyDescent="0.2">
      <c r="A13" s="3">
        <v>45051.893764652777</v>
      </c>
      <c r="B13" s="1" t="s">
        <v>56</v>
      </c>
      <c r="C13" s="1" t="s">
        <v>66</v>
      </c>
      <c r="D13" s="1" t="s">
        <v>64</v>
      </c>
      <c r="E13" s="1" t="s">
        <v>59</v>
      </c>
      <c r="F13" s="1" t="s">
        <v>61</v>
      </c>
      <c r="G13" s="1" t="s">
        <v>61</v>
      </c>
      <c r="H13" s="1" t="s">
        <v>61</v>
      </c>
      <c r="I13" s="1" t="s">
        <v>61</v>
      </c>
      <c r="J13" s="1" t="s">
        <v>61</v>
      </c>
      <c r="K13" s="1" t="s">
        <v>61</v>
      </c>
      <c r="L13" s="1" t="s">
        <v>61</v>
      </c>
      <c r="M13" s="1" t="s">
        <v>61</v>
      </c>
      <c r="N13" s="1" t="s">
        <v>61</v>
      </c>
      <c r="O13" s="1" t="s">
        <v>61</v>
      </c>
      <c r="P13" s="1" t="s">
        <v>61</v>
      </c>
      <c r="Q13" s="1" t="s">
        <v>61</v>
      </c>
      <c r="R13" s="1" t="s">
        <v>61</v>
      </c>
      <c r="S13" s="1" t="s">
        <v>61</v>
      </c>
      <c r="T13" s="1" t="s">
        <v>60</v>
      </c>
      <c r="U13" s="1" t="s">
        <v>60</v>
      </c>
      <c r="V13" s="1" t="s">
        <v>60</v>
      </c>
      <c r="W13" s="1" t="s">
        <v>60</v>
      </c>
      <c r="X13" s="1" t="s">
        <v>60</v>
      </c>
      <c r="Y13" s="1" t="s">
        <v>60</v>
      </c>
      <c r="Z13" s="1" t="s">
        <v>60</v>
      </c>
      <c r="AA13" s="1" t="s">
        <v>60</v>
      </c>
      <c r="AB13" s="1" t="s">
        <v>61</v>
      </c>
      <c r="AC13" s="1" t="s">
        <v>61</v>
      </c>
      <c r="AD13" s="1" t="s">
        <v>61</v>
      </c>
      <c r="AE13" s="1" t="s">
        <v>61</v>
      </c>
      <c r="AF13" s="1" t="s">
        <v>61</v>
      </c>
      <c r="AG13" s="1" t="s">
        <v>61</v>
      </c>
      <c r="AH13" s="1" t="s">
        <v>60</v>
      </c>
      <c r="AI13" s="1" t="s">
        <v>60</v>
      </c>
      <c r="AJ13" s="1" t="s">
        <v>60</v>
      </c>
      <c r="AK13" s="1" t="s">
        <v>60</v>
      </c>
      <c r="AL13" s="1" t="s">
        <v>60</v>
      </c>
      <c r="AM13" s="1" t="s">
        <v>60</v>
      </c>
      <c r="AN13" s="1" t="s">
        <v>61</v>
      </c>
      <c r="AO13" s="1" t="s">
        <v>61</v>
      </c>
      <c r="AP13" s="1" t="s">
        <v>61</v>
      </c>
      <c r="AQ13" s="1" t="s">
        <v>61</v>
      </c>
      <c r="AR13" s="1" t="s">
        <v>61</v>
      </c>
      <c r="AS13" s="1"/>
      <c r="AT13" s="1"/>
      <c r="AU13" s="1"/>
      <c r="AV13" s="1"/>
      <c r="AW13" s="1"/>
      <c r="AX13" s="1"/>
      <c r="AY13" s="1"/>
      <c r="AZ13" s="1"/>
      <c r="BA13" s="1"/>
      <c r="BB13" s="1"/>
      <c r="BC13" s="1"/>
      <c r="BD13" s="1"/>
      <c r="BE13" s="1"/>
    </row>
    <row r="14" spans="1:57" ht="12.75" x14ac:dyDescent="0.2">
      <c r="A14" s="3">
        <v>45051.898131527778</v>
      </c>
      <c r="B14" s="1" t="s">
        <v>56</v>
      </c>
      <c r="C14" s="1" t="s">
        <v>57</v>
      </c>
      <c r="D14" s="1" t="s">
        <v>64</v>
      </c>
      <c r="E14" s="1" t="s">
        <v>59</v>
      </c>
      <c r="F14" s="1" t="s">
        <v>61</v>
      </c>
      <c r="G14" s="1" t="s">
        <v>61</v>
      </c>
      <c r="H14" s="1" t="s">
        <v>61</v>
      </c>
      <c r="I14" s="1" t="s">
        <v>61</v>
      </c>
      <c r="J14" s="1" t="s">
        <v>61</v>
      </c>
      <c r="K14" s="1" t="s">
        <v>61</v>
      </c>
      <c r="L14" s="1" t="s">
        <v>61</v>
      </c>
      <c r="M14" s="1" t="s">
        <v>61</v>
      </c>
      <c r="N14" s="1" t="s">
        <v>61</v>
      </c>
      <c r="O14" s="1" t="s">
        <v>61</v>
      </c>
      <c r="P14" s="1" t="s">
        <v>60</v>
      </c>
      <c r="Q14" s="1" t="s">
        <v>60</v>
      </c>
      <c r="R14" s="1" t="s">
        <v>60</v>
      </c>
      <c r="S14" s="1" t="s">
        <v>60</v>
      </c>
      <c r="T14" s="1" t="s">
        <v>61</v>
      </c>
      <c r="U14" s="1" t="s">
        <v>61</v>
      </c>
      <c r="V14" s="1" t="s">
        <v>61</v>
      </c>
      <c r="W14" s="1" t="s">
        <v>61</v>
      </c>
      <c r="X14" s="1" t="s">
        <v>61</v>
      </c>
      <c r="Y14" s="1" t="s">
        <v>61</v>
      </c>
      <c r="Z14" s="1" t="s">
        <v>61</v>
      </c>
      <c r="AA14" s="1" t="s">
        <v>60</v>
      </c>
      <c r="AB14" s="1" t="s">
        <v>60</v>
      </c>
      <c r="AC14" s="1" t="s">
        <v>60</v>
      </c>
      <c r="AD14" s="1" t="s">
        <v>60</v>
      </c>
      <c r="AE14" s="1" t="s">
        <v>60</v>
      </c>
      <c r="AF14" s="1" t="s">
        <v>60</v>
      </c>
      <c r="AG14" s="1" t="s">
        <v>60</v>
      </c>
      <c r="AH14" s="1" t="s">
        <v>61</v>
      </c>
      <c r="AI14" s="1" t="s">
        <v>61</v>
      </c>
      <c r="AJ14" s="1" t="s">
        <v>61</v>
      </c>
      <c r="AK14" s="1" t="s">
        <v>61</v>
      </c>
      <c r="AL14" s="1" t="s">
        <v>61</v>
      </c>
      <c r="AM14" s="1" t="s">
        <v>61</v>
      </c>
      <c r="AN14" s="1" t="s">
        <v>61</v>
      </c>
      <c r="AO14" s="1" t="s">
        <v>61</v>
      </c>
      <c r="AP14" s="1" t="s">
        <v>61</v>
      </c>
      <c r="AQ14" s="1" t="s">
        <v>61</v>
      </c>
      <c r="AR14" s="1" t="s">
        <v>61</v>
      </c>
      <c r="AS14" s="1"/>
      <c r="AT14" s="1"/>
      <c r="AU14" s="1"/>
      <c r="AV14" s="1"/>
      <c r="AW14" s="1"/>
      <c r="AX14" s="1"/>
      <c r="AY14" s="1"/>
      <c r="AZ14" s="1"/>
      <c r="BA14" s="1"/>
      <c r="BB14" s="1"/>
      <c r="BC14" s="1"/>
      <c r="BD14" s="1"/>
      <c r="BE14" s="1"/>
    </row>
    <row r="15" spans="1:57" ht="12.75" x14ac:dyDescent="0.2">
      <c r="A15" s="3">
        <v>45052.458965509257</v>
      </c>
      <c r="B15" s="1" t="s">
        <v>56</v>
      </c>
      <c r="C15" s="1" t="s">
        <v>66</v>
      </c>
      <c r="D15" s="1" t="s">
        <v>58</v>
      </c>
      <c r="E15" s="1" t="s">
        <v>59</v>
      </c>
      <c r="F15" s="1" t="s">
        <v>60</v>
      </c>
      <c r="G15" s="1" t="s">
        <v>60</v>
      </c>
      <c r="H15" s="1" t="s">
        <v>61</v>
      </c>
      <c r="I15" s="1" t="s">
        <v>62</v>
      </c>
      <c r="J15" s="1" t="s">
        <v>60</v>
      </c>
      <c r="K15" s="1" t="s">
        <v>62</v>
      </c>
      <c r="L15" s="1" t="s">
        <v>69</v>
      </c>
      <c r="M15" s="1" t="s">
        <v>60</v>
      </c>
      <c r="N15" s="1" t="s">
        <v>62</v>
      </c>
      <c r="O15" s="1" t="s">
        <v>61</v>
      </c>
      <c r="P15" s="1" t="s">
        <v>62</v>
      </c>
      <c r="Q15" s="1" t="s">
        <v>60</v>
      </c>
      <c r="R15" s="1" t="s">
        <v>60</v>
      </c>
      <c r="S15" s="1" t="s">
        <v>60</v>
      </c>
      <c r="T15" s="1" t="s">
        <v>62</v>
      </c>
      <c r="U15" s="1" t="s">
        <v>62</v>
      </c>
      <c r="V15" s="1" t="s">
        <v>61</v>
      </c>
      <c r="W15" s="1" t="s">
        <v>62</v>
      </c>
      <c r="X15" s="1" t="s">
        <v>60</v>
      </c>
      <c r="Y15" s="1" t="s">
        <v>62</v>
      </c>
      <c r="Z15" s="1" t="s">
        <v>60</v>
      </c>
      <c r="AA15" s="1" t="s">
        <v>61</v>
      </c>
      <c r="AB15" s="1" t="s">
        <v>60</v>
      </c>
      <c r="AC15" s="1" t="s">
        <v>62</v>
      </c>
      <c r="AD15" s="1" t="s">
        <v>60</v>
      </c>
      <c r="AE15" s="1" t="s">
        <v>69</v>
      </c>
      <c r="AF15" s="1" t="s">
        <v>62</v>
      </c>
      <c r="AG15" s="1" t="s">
        <v>60</v>
      </c>
      <c r="AH15" s="1" t="s">
        <v>61</v>
      </c>
      <c r="AI15" s="1" t="s">
        <v>60</v>
      </c>
      <c r="AJ15" s="1" t="s">
        <v>61</v>
      </c>
      <c r="AK15" s="1" t="s">
        <v>60</v>
      </c>
      <c r="AL15" s="1" t="s">
        <v>62</v>
      </c>
      <c r="AM15" s="1" t="s">
        <v>62</v>
      </c>
      <c r="AN15" s="1" t="s">
        <v>60</v>
      </c>
      <c r="AO15" s="1" t="s">
        <v>69</v>
      </c>
      <c r="AP15" s="1" t="s">
        <v>61</v>
      </c>
      <c r="AQ15" s="1" t="s">
        <v>60</v>
      </c>
      <c r="AR15" s="1" t="s">
        <v>62</v>
      </c>
      <c r="AS15" s="1"/>
      <c r="AT15" s="1"/>
      <c r="AU15" s="1"/>
      <c r="AV15" s="1"/>
      <c r="AW15" s="1"/>
      <c r="AX15" s="1"/>
      <c r="AY15" s="1"/>
      <c r="AZ15" s="1"/>
      <c r="BA15" s="1"/>
      <c r="BB15" s="1"/>
      <c r="BC15" s="1"/>
      <c r="BD15" s="1"/>
      <c r="BE15" s="1"/>
    </row>
    <row r="16" spans="1:57" ht="12.75" x14ac:dyDescent="0.2">
      <c r="A16" s="3">
        <v>45062.630876944444</v>
      </c>
      <c r="B16" s="1" t="s">
        <v>71</v>
      </c>
      <c r="C16" s="1" t="s">
        <v>57</v>
      </c>
      <c r="D16" s="1" t="s">
        <v>67</v>
      </c>
      <c r="E16" s="1" t="s">
        <v>68</v>
      </c>
      <c r="F16" s="1" t="s">
        <v>62</v>
      </c>
      <c r="G16" s="1" t="s">
        <v>60</v>
      </c>
      <c r="H16" s="1" t="s">
        <v>61</v>
      </c>
      <c r="I16" s="1" t="s">
        <v>69</v>
      </c>
      <c r="J16" s="1" t="s">
        <v>62</v>
      </c>
      <c r="K16" s="1" t="s">
        <v>60</v>
      </c>
      <c r="L16" s="1" t="s">
        <v>62</v>
      </c>
      <c r="M16" s="1" t="s">
        <v>62</v>
      </c>
      <c r="N16" s="1" t="s">
        <v>60</v>
      </c>
      <c r="O16" s="1" t="s">
        <v>60</v>
      </c>
      <c r="P16" s="1" t="s">
        <v>69</v>
      </c>
      <c r="Q16" s="1" t="s">
        <v>60</v>
      </c>
      <c r="R16" s="1" t="s">
        <v>62</v>
      </c>
      <c r="S16" s="1" t="s">
        <v>60</v>
      </c>
      <c r="T16" s="1" t="s">
        <v>62</v>
      </c>
      <c r="U16" s="1" t="s">
        <v>60</v>
      </c>
      <c r="V16" s="1" t="s">
        <v>60</v>
      </c>
      <c r="W16" s="1" t="s">
        <v>62</v>
      </c>
      <c r="X16" s="1" t="s">
        <v>61</v>
      </c>
      <c r="Y16" s="1" t="s">
        <v>61</v>
      </c>
      <c r="Z16" s="1" t="s">
        <v>62</v>
      </c>
      <c r="AA16" s="1" t="s">
        <v>61</v>
      </c>
      <c r="AB16" s="1" t="s">
        <v>60</v>
      </c>
      <c r="AC16" s="1" t="s">
        <v>69</v>
      </c>
      <c r="AD16" s="1" t="s">
        <v>62</v>
      </c>
      <c r="AE16" s="1" t="s">
        <v>60</v>
      </c>
      <c r="AF16" s="1" t="s">
        <v>61</v>
      </c>
      <c r="AG16" s="1" t="s">
        <v>60</v>
      </c>
      <c r="AH16" s="1" t="s">
        <v>60</v>
      </c>
      <c r="AI16" s="1" t="s">
        <v>61</v>
      </c>
      <c r="AJ16" s="1" t="s">
        <v>61</v>
      </c>
      <c r="AK16" s="1" t="s">
        <v>60</v>
      </c>
      <c r="AL16" s="1" t="s">
        <v>60</v>
      </c>
      <c r="AM16" s="1" t="s">
        <v>60</v>
      </c>
      <c r="AN16" s="1" t="s">
        <v>60</v>
      </c>
      <c r="AO16" s="1" t="s">
        <v>61</v>
      </c>
      <c r="AP16" s="1" t="s">
        <v>60</v>
      </c>
      <c r="AQ16" s="1" t="s">
        <v>60</v>
      </c>
      <c r="AR16" s="1" t="s">
        <v>60</v>
      </c>
      <c r="AS16" s="1"/>
      <c r="AT16" s="1"/>
      <c r="AU16" s="1"/>
      <c r="AV16" s="1"/>
      <c r="AW16" s="1"/>
      <c r="AX16" s="1"/>
      <c r="AY16" s="1"/>
      <c r="AZ16" s="1"/>
      <c r="BA16" s="1"/>
      <c r="BB16" s="1"/>
      <c r="BC16" s="1"/>
      <c r="BD16" s="1"/>
      <c r="BE16" s="1"/>
    </row>
    <row r="17" spans="1:57" ht="12.75" x14ac:dyDescent="0.2">
      <c r="A17" s="3">
        <v>45061.81422453704</v>
      </c>
      <c r="B17" s="1" t="s">
        <v>56</v>
      </c>
      <c r="C17" s="1" t="s">
        <v>57</v>
      </c>
      <c r="D17" s="1" t="s">
        <v>67</v>
      </c>
      <c r="E17" s="1" t="s">
        <v>59</v>
      </c>
      <c r="F17" s="1" t="s">
        <v>61</v>
      </c>
      <c r="G17" s="1" t="s">
        <v>61</v>
      </c>
      <c r="H17" s="1" t="s">
        <v>60</v>
      </c>
      <c r="I17" s="1" t="s">
        <v>62</v>
      </c>
      <c r="J17" s="1" t="s">
        <v>69</v>
      </c>
      <c r="K17" s="1" t="s">
        <v>60</v>
      </c>
      <c r="L17" s="1" t="s">
        <v>62</v>
      </c>
      <c r="M17" s="1" t="s">
        <v>62</v>
      </c>
      <c r="N17" s="1" t="s">
        <v>62</v>
      </c>
      <c r="O17" s="1" t="s">
        <v>61</v>
      </c>
      <c r="P17" s="1" t="s">
        <v>60</v>
      </c>
      <c r="Q17" s="1" t="s">
        <v>61</v>
      </c>
      <c r="R17" s="1" t="s">
        <v>69</v>
      </c>
      <c r="S17" s="1" t="s">
        <v>69</v>
      </c>
      <c r="T17" s="1" t="s">
        <v>69</v>
      </c>
      <c r="U17" s="1" t="s">
        <v>62</v>
      </c>
      <c r="V17" s="1" t="s">
        <v>62</v>
      </c>
      <c r="W17" s="1" t="s">
        <v>60</v>
      </c>
      <c r="X17" s="1" t="s">
        <v>62</v>
      </c>
      <c r="Y17" s="1" t="s">
        <v>60</v>
      </c>
      <c r="Z17" s="1" t="s">
        <v>61</v>
      </c>
      <c r="AA17" s="1" t="s">
        <v>60</v>
      </c>
      <c r="AB17" s="1" t="s">
        <v>69</v>
      </c>
      <c r="AC17" s="1" t="s">
        <v>61</v>
      </c>
      <c r="AD17" s="1" t="s">
        <v>69</v>
      </c>
      <c r="AE17" s="1" t="s">
        <v>61</v>
      </c>
      <c r="AF17" s="1" t="s">
        <v>62</v>
      </c>
      <c r="AG17" s="1" t="s">
        <v>60</v>
      </c>
      <c r="AH17" s="1" t="s">
        <v>69</v>
      </c>
      <c r="AI17" s="1" t="s">
        <v>62</v>
      </c>
      <c r="AJ17" s="1" t="s">
        <v>61</v>
      </c>
      <c r="AK17" s="1" t="s">
        <v>69</v>
      </c>
      <c r="AL17" s="1" t="s">
        <v>69</v>
      </c>
      <c r="AM17" s="1" t="s">
        <v>62</v>
      </c>
      <c r="AN17" s="1" t="s">
        <v>62</v>
      </c>
      <c r="AO17" s="1" t="s">
        <v>61</v>
      </c>
      <c r="AP17" s="1" t="s">
        <v>60</v>
      </c>
      <c r="AQ17" s="1" t="s">
        <v>62</v>
      </c>
      <c r="AR17" s="1" t="s">
        <v>69</v>
      </c>
      <c r="AS17" s="1"/>
      <c r="AT17" s="1"/>
      <c r="AU17" s="1"/>
      <c r="AV17" s="1"/>
      <c r="AW17" s="1"/>
      <c r="AX17" s="1"/>
      <c r="AY17" s="1"/>
      <c r="AZ17" s="1"/>
      <c r="BA17" s="1"/>
      <c r="BB17" s="1"/>
      <c r="BC17" s="1"/>
      <c r="BD17" s="1"/>
      <c r="BE17" s="1"/>
    </row>
    <row r="18" spans="1:57" ht="12.75" x14ac:dyDescent="0.2">
      <c r="A18" s="3">
        <v>45052.601336967593</v>
      </c>
      <c r="B18" s="1" t="s">
        <v>56</v>
      </c>
      <c r="C18" s="1" t="s">
        <v>57</v>
      </c>
      <c r="D18" s="1" t="s">
        <v>58</v>
      </c>
      <c r="E18" s="1" t="s">
        <v>59</v>
      </c>
      <c r="F18" s="1" t="s">
        <v>62</v>
      </c>
      <c r="G18" s="1" t="s">
        <v>60</v>
      </c>
      <c r="H18" s="1" t="s">
        <v>60</v>
      </c>
      <c r="I18" s="1" t="s">
        <v>60</v>
      </c>
      <c r="J18" s="1" t="s">
        <v>60</v>
      </c>
      <c r="K18" s="1" t="s">
        <v>61</v>
      </c>
      <c r="L18" s="1" t="s">
        <v>62</v>
      </c>
      <c r="M18" s="1" t="s">
        <v>62</v>
      </c>
      <c r="N18" s="1" t="s">
        <v>60</v>
      </c>
      <c r="O18" s="1" t="s">
        <v>61</v>
      </c>
      <c r="P18" s="1" t="s">
        <v>60</v>
      </c>
      <c r="Q18" s="1" t="s">
        <v>61</v>
      </c>
      <c r="R18" s="1" t="s">
        <v>62</v>
      </c>
      <c r="S18" s="1" t="s">
        <v>60</v>
      </c>
      <c r="T18" s="1" t="s">
        <v>62</v>
      </c>
      <c r="U18" s="1" t="s">
        <v>60</v>
      </c>
      <c r="V18" s="1" t="s">
        <v>62</v>
      </c>
      <c r="W18" s="1" t="s">
        <v>61</v>
      </c>
      <c r="X18" s="1" t="s">
        <v>61</v>
      </c>
      <c r="Y18" s="1" t="s">
        <v>61</v>
      </c>
      <c r="Z18" s="1" t="s">
        <v>62</v>
      </c>
      <c r="AA18" s="1" t="s">
        <v>62</v>
      </c>
      <c r="AB18" s="1" t="s">
        <v>61</v>
      </c>
      <c r="AC18" s="1" t="s">
        <v>60</v>
      </c>
      <c r="AD18" s="1" t="s">
        <v>62</v>
      </c>
      <c r="AE18" s="1" t="s">
        <v>62</v>
      </c>
      <c r="AF18" s="1" t="s">
        <v>62</v>
      </c>
      <c r="AG18" s="1" t="s">
        <v>60</v>
      </c>
      <c r="AH18" s="1" t="s">
        <v>61</v>
      </c>
      <c r="AI18" s="1" t="s">
        <v>62</v>
      </c>
      <c r="AJ18" s="1" t="s">
        <v>60</v>
      </c>
      <c r="AK18" s="1" t="s">
        <v>62</v>
      </c>
      <c r="AL18" s="1" t="s">
        <v>62</v>
      </c>
      <c r="AM18" s="1" t="s">
        <v>62</v>
      </c>
      <c r="AN18" s="1" t="s">
        <v>60</v>
      </c>
      <c r="AO18" s="1" t="s">
        <v>62</v>
      </c>
      <c r="AP18" s="1" t="s">
        <v>61</v>
      </c>
      <c r="AQ18" s="1" t="s">
        <v>60</v>
      </c>
      <c r="AR18" s="1" t="s">
        <v>60</v>
      </c>
      <c r="AS18" s="1"/>
      <c r="AT18" s="1"/>
      <c r="AU18" s="1"/>
      <c r="AV18" s="1"/>
      <c r="AW18" s="1"/>
      <c r="AX18" s="1"/>
      <c r="AY18" s="1"/>
      <c r="AZ18" s="1"/>
      <c r="BA18" s="1"/>
      <c r="BB18" s="1"/>
      <c r="BC18" s="1"/>
      <c r="BD18" s="1"/>
      <c r="BE18" s="1"/>
    </row>
    <row r="19" spans="1:57" ht="12.75" x14ac:dyDescent="0.2">
      <c r="A19" s="3">
        <v>45052.015490219906</v>
      </c>
      <c r="B19" s="1" t="s">
        <v>56</v>
      </c>
      <c r="C19" s="1" t="s">
        <v>57</v>
      </c>
      <c r="D19" s="1" t="s">
        <v>58</v>
      </c>
      <c r="E19" s="1" t="s">
        <v>59</v>
      </c>
      <c r="F19" s="1" t="s">
        <v>61</v>
      </c>
      <c r="G19" s="1" t="s">
        <v>61</v>
      </c>
      <c r="H19" s="1" t="s">
        <v>60</v>
      </c>
      <c r="I19" s="1" t="s">
        <v>61</v>
      </c>
      <c r="J19" s="1" t="s">
        <v>60</v>
      </c>
      <c r="K19" s="1" t="s">
        <v>60</v>
      </c>
      <c r="L19" s="1" t="s">
        <v>62</v>
      </c>
      <c r="M19" s="1" t="s">
        <v>62</v>
      </c>
      <c r="N19" s="1" t="s">
        <v>62</v>
      </c>
      <c r="O19" s="1" t="s">
        <v>61</v>
      </c>
      <c r="P19" s="1" t="s">
        <v>62</v>
      </c>
      <c r="Q19" s="1" t="s">
        <v>60</v>
      </c>
      <c r="R19" s="1" t="s">
        <v>62</v>
      </c>
      <c r="S19" s="1" t="s">
        <v>62</v>
      </c>
      <c r="T19" s="1" t="s">
        <v>62</v>
      </c>
      <c r="U19" s="1" t="s">
        <v>60</v>
      </c>
      <c r="V19" s="1" t="s">
        <v>60</v>
      </c>
      <c r="W19" s="1" t="s">
        <v>61</v>
      </c>
      <c r="X19" s="1" t="s">
        <v>60</v>
      </c>
      <c r="Y19" s="1" t="s">
        <v>61</v>
      </c>
      <c r="Z19" s="1" t="s">
        <v>60</v>
      </c>
      <c r="AA19" s="1" t="s">
        <v>61</v>
      </c>
      <c r="AB19" s="1" t="s">
        <v>60</v>
      </c>
      <c r="AC19" s="1" t="s">
        <v>61</v>
      </c>
      <c r="AD19" s="1" t="s">
        <v>61</v>
      </c>
      <c r="AE19" s="1" t="s">
        <v>62</v>
      </c>
      <c r="AF19" s="1" t="s">
        <v>61</v>
      </c>
      <c r="AG19" s="1" t="s">
        <v>61</v>
      </c>
      <c r="AH19" s="1" t="s">
        <v>61</v>
      </c>
      <c r="AI19" s="1" t="s">
        <v>60</v>
      </c>
      <c r="AJ19" s="1" t="s">
        <v>61</v>
      </c>
      <c r="AK19" s="1" t="s">
        <v>60</v>
      </c>
      <c r="AL19" s="1" t="s">
        <v>60</v>
      </c>
      <c r="AM19" s="1" t="s">
        <v>61</v>
      </c>
      <c r="AN19" s="1" t="s">
        <v>60</v>
      </c>
      <c r="AO19" s="1" t="s">
        <v>61</v>
      </c>
      <c r="AP19" s="1" t="s">
        <v>61</v>
      </c>
      <c r="AQ19" s="1" t="s">
        <v>60</v>
      </c>
      <c r="AR19" s="1" t="s">
        <v>60</v>
      </c>
      <c r="AS19" s="1"/>
      <c r="AT19" s="1"/>
      <c r="AU19" s="1"/>
      <c r="AV19" s="1"/>
      <c r="AW19" s="1"/>
      <c r="AX19" s="1"/>
      <c r="AY19" s="1"/>
      <c r="AZ19" s="1"/>
      <c r="BA19" s="1"/>
      <c r="BB19" s="1"/>
      <c r="BC19" s="1"/>
      <c r="BD19" s="1"/>
      <c r="BE19" s="1"/>
    </row>
    <row r="20" spans="1:57" ht="12.75" x14ac:dyDescent="0.2">
      <c r="A20" s="3">
        <v>45061.827851655093</v>
      </c>
      <c r="B20" s="1" t="s">
        <v>56</v>
      </c>
      <c r="C20" s="1" t="s">
        <v>57</v>
      </c>
      <c r="D20" s="1" t="s">
        <v>58</v>
      </c>
      <c r="E20" s="1" t="s">
        <v>59</v>
      </c>
      <c r="F20" s="1" t="s">
        <v>61</v>
      </c>
      <c r="G20" s="1" t="s">
        <v>61</v>
      </c>
      <c r="H20" s="1" t="s">
        <v>60</v>
      </c>
      <c r="I20" s="1" t="s">
        <v>60</v>
      </c>
      <c r="J20" s="1" t="s">
        <v>61</v>
      </c>
      <c r="K20" s="1" t="s">
        <v>61</v>
      </c>
      <c r="L20" s="1" t="s">
        <v>60</v>
      </c>
      <c r="M20" s="1" t="s">
        <v>62</v>
      </c>
      <c r="N20" s="1" t="s">
        <v>62</v>
      </c>
      <c r="O20" s="1" t="s">
        <v>60</v>
      </c>
      <c r="P20" s="1" t="s">
        <v>62</v>
      </c>
      <c r="Q20" s="1" t="s">
        <v>61</v>
      </c>
      <c r="R20" s="1" t="s">
        <v>62</v>
      </c>
      <c r="S20" s="1" t="s">
        <v>60</v>
      </c>
      <c r="T20" s="1" t="s">
        <v>62</v>
      </c>
      <c r="U20" s="1" t="s">
        <v>60</v>
      </c>
      <c r="V20" s="1" t="s">
        <v>60</v>
      </c>
      <c r="W20" s="1" t="s">
        <v>60</v>
      </c>
      <c r="X20" s="1" t="s">
        <v>60</v>
      </c>
      <c r="Y20" s="1" t="s">
        <v>61</v>
      </c>
      <c r="Z20" s="1" t="s">
        <v>62</v>
      </c>
      <c r="AA20" s="1" t="s">
        <v>60</v>
      </c>
      <c r="AB20" s="1" t="s">
        <v>60</v>
      </c>
      <c r="AC20" s="1" t="s">
        <v>62</v>
      </c>
      <c r="AD20" s="1" t="s">
        <v>62</v>
      </c>
      <c r="AE20" s="1" t="s">
        <v>60</v>
      </c>
      <c r="AF20" s="1" t="s">
        <v>61</v>
      </c>
      <c r="AG20" s="1" t="s">
        <v>61</v>
      </c>
      <c r="AH20" s="1" t="s">
        <v>61</v>
      </c>
      <c r="AI20" s="1" t="s">
        <v>60</v>
      </c>
      <c r="AJ20" s="1" t="s">
        <v>60</v>
      </c>
      <c r="AK20" s="1" t="s">
        <v>60</v>
      </c>
      <c r="AL20" s="1" t="s">
        <v>62</v>
      </c>
      <c r="AM20" s="1" t="s">
        <v>62</v>
      </c>
      <c r="AN20" s="1" t="s">
        <v>62</v>
      </c>
      <c r="AO20" s="1" t="s">
        <v>60</v>
      </c>
      <c r="AP20" s="1" t="s">
        <v>60</v>
      </c>
      <c r="AQ20" s="1" t="s">
        <v>62</v>
      </c>
      <c r="AR20" s="1" t="s">
        <v>69</v>
      </c>
      <c r="AS20" s="1"/>
      <c r="AT20" s="1"/>
      <c r="AU20" s="1"/>
      <c r="AV20" s="1"/>
      <c r="AW20" s="1"/>
      <c r="AX20" s="1"/>
      <c r="AY20" s="1"/>
      <c r="AZ20" s="1"/>
      <c r="BA20" s="1"/>
      <c r="BB20" s="1"/>
      <c r="BC20" s="1"/>
      <c r="BD20" s="1"/>
      <c r="BE20" s="1"/>
    </row>
    <row r="21" spans="1:57" ht="12.75" x14ac:dyDescent="0.2">
      <c r="A21" s="3">
        <v>45052.429013692134</v>
      </c>
      <c r="B21" s="1" t="s">
        <v>56</v>
      </c>
      <c r="C21" s="1" t="s">
        <v>57</v>
      </c>
      <c r="D21" s="1" t="s">
        <v>58</v>
      </c>
      <c r="E21" s="1" t="s">
        <v>59</v>
      </c>
      <c r="F21" s="1" t="s">
        <v>60</v>
      </c>
      <c r="G21" s="1" t="s">
        <v>60</v>
      </c>
      <c r="H21" s="1" t="s">
        <v>61</v>
      </c>
      <c r="I21" s="1" t="s">
        <v>60</v>
      </c>
      <c r="J21" s="1" t="s">
        <v>62</v>
      </c>
      <c r="K21" s="1" t="s">
        <v>61</v>
      </c>
      <c r="L21" s="1" t="s">
        <v>69</v>
      </c>
      <c r="M21" s="1" t="s">
        <v>62</v>
      </c>
      <c r="N21" s="1" t="s">
        <v>62</v>
      </c>
      <c r="O21" s="1" t="s">
        <v>61</v>
      </c>
      <c r="P21" s="1" t="s">
        <v>62</v>
      </c>
      <c r="Q21" s="1" t="s">
        <v>60</v>
      </c>
      <c r="R21" s="1" t="s">
        <v>62</v>
      </c>
      <c r="S21" s="1" t="s">
        <v>62</v>
      </c>
      <c r="T21" s="1" t="s">
        <v>60</v>
      </c>
      <c r="U21" s="1" t="s">
        <v>62</v>
      </c>
      <c r="V21" s="1" t="s">
        <v>61</v>
      </c>
      <c r="W21" s="1" t="s">
        <v>60</v>
      </c>
      <c r="X21" s="1" t="s">
        <v>60</v>
      </c>
      <c r="Y21" s="1" t="s">
        <v>61</v>
      </c>
      <c r="Z21" s="1" t="s">
        <v>62</v>
      </c>
      <c r="AA21" s="1" t="s">
        <v>60</v>
      </c>
      <c r="AB21" s="1" t="s">
        <v>62</v>
      </c>
      <c r="AC21" s="1" t="s">
        <v>60</v>
      </c>
      <c r="AD21" s="1" t="s">
        <v>61</v>
      </c>
      <c r="AE21" s="1" t="s">
        <v>60</v>
      </c>
      <c r="AF21" s="1" t="s">
        <v>62</v>
      </c>
      <c r="AG21" s="1" t="s">
        <v>61</v>
      </c>
      <c r="AH21" s="1" t="s">
        <v>61</v>
      </c>
      <c r="AI21" s="1" t="s">
        <v>69</v>
      </c>
      <c r="AJ21" s="1" t="s">
        <v>69</v>
      </c>
      <c r="AK21" s="1" t="s">
        <v>60</v>
      </c>
      <c r="AL21" s="1" t="s">
        <v>62</v>
      </c>
      <c r="AM21" s="1" t="s">
        <v>69</v>
      </c>
      <c r="AN21" s="1" t="s">
        <v>69</v>
      </c>
      <c r="AO21" s="1" t="s">
        <v>69</v>
      </c>
      <c r="AP21" s="1" t="s">
        <v>60</v>
      </c>
      <c r="AQ21" s="1" t="s">
        <v>62</v>
      </c>
      <c r="AR21" s="1" t="s">
        <v>62</v>
      </c>
      <c r="AS21" s="1"/>
      <c r="AT21" s="1"/>
      <c r="AU21" s="1"/>
      <c r="AV21" s="1"/>
      <c r="AW21" s="1"/>
      <c r="AX21" s="1"/>
      <c r="AY21" s="1"/>
      <c r="AZ21" s="1"/>
      <c r="BA21" s="1"/>
      <c r="BB21" s="1"/>
      <c r="BC21" s="1"/>
      <c r="BD21" s="1"/>
      <c r="BE21" s="1"/>
    </row>
    <row r="22" spans="1:57" ht="12.75" x14ac:dyDescent="0.2">
      <c r="A22" s="3">
        <v>45061.817231828703</v>
      </c>
      <c r="B22" s="1" t="s">
        <v>56</v>
      </c>
      <c r="C22" s="1" t="s">
        <v>57</v>
      </c>
      <c r="D22" s="1" t="s">
        <v>58</v>
      </c>
      <c r="E22" s="1" t="s">
        <v>59</v>
      </c>
      <c r="F22" s="1" t="s">
        <v>60</v>
      </c>
      <c r="G22" s="1" t="s">
        <v>60</v>
      </c>
      <c r="H22" s="1" t="s">
        <v>62</v>
      </c>
      <c r="I22" s="1" t="s">
        <v>62</v>
      </c>
      <c r="J22" s="1" t="s">
        <v>60</v>
      </c>
      <c r="K22" s="1" t="s">
        <v>60</v>
      </c>
      <c r="L22" s="1" t="s">
        <v>62</v>
      </c>
      <c r="M22" s="1" t="s">
        <v>62</v>
      </c>
      <c r="N22" s="1" t="s">
        <v>62</v>
      </c>
      <c r="O22" s="1" t="s">
        <v>60</v>
      </c>
      <c r="P22" s="1" t="s">
        <v>60</v>
      </c>
      <c r="Q22" s="1" t="s">
        <v>60</v>
      </c>
      <c r="R22" s="1" t="s">
        <v>62</v>
      </c>
      <c r="S22" s="1" t="s">
        <v>60</v>
      </c>
      <c r="T22" s="1" t="s">
        <v>60</v>
      </c>
      <c r="U22" s="1" t="s">
        <v>60</v>
      </c>
      <c r="V22" s="1" t="s">
        <v>62</v>
      </c>
      <c r="W22" s="1" t="s">
        <v>61</v>
      </c>
      <c r="X22" s="1" t="s">
        <v>60</v>
      </c>
      <c r="Y22" s="1" t="s">
        <v>60</v>
      </c>
      <c r="Z22" s="1" t="s">
        <v>62</v>
      </c>
      <c r="AA22" s="1" t="s">
        <v>60</v>
      </c>
      <c r="AB22" s="1" t="s">
        <v>60</v>
      </c>
      <c r="AC22" s="1" t="s">
        <v>69</v>
      </c>
      <c r="AD22" s="1" t="s">
        <v>69</v>
      </c>
      <c r="AE22" s="1" t="s">
        <v>60</v>
      </c>
      <c r="AF22" s="1" t="s">
        <v>60</v>
      </c>
      <c r="AG22" s="1" t="s">
        <v>60</v>
      </c>
      <c r="AH22" s="1" t="s">
        <v>60</v>
      </c>
      <c r="AI22" s="1" t="s">
        <v>62</v>
      </c>
      <c r="AJ22" s="1" t="s">
        <v>62</v>
      </c>
      <c r="AK22" s="1" t="s">
        <v>62</v>
      </c>
      <c r="AL22" s="1" t="s">
        <v>62</v>
      </c>
      <c r="AM22" s="1" t="s">
        <v>60</v>
      </c>
      <c r="AN22" s="1" t="s">
        <v>60</v>
      </c>
      <c r="AO22" s="1" t="s">
        <v>62</v>
      </c>
      <c r="AP22" s="1" t="s">
        <v>60</v>
      </c>
      <c r="AQ22" s="1" t="s">
        <v>62</v>
      </c>
      <c r="AR22" s="1" t="s">
        <v>62</v>
      </c>
      <c r="AS22" s="1"/>
      <c r="AT22" s="1"/>
      <c r="AU22" s="1"/>
      <c r="AV22" s="1"/>
      <c r="AW22" s="1"/>
      <c r="AX22" s="1"/>
      <c r="AY22" s="1"/>
      <c r="AZ22" s="1"/>
      <c r="BA22" s="1"/>
      <c r="BB22" s="1"/>
      <c r="BC22" s="1"/>
      <c r="BD22" s="1"/>
      <c r="BE22" s="1"/>
    </row>
    <row r="23" spans="1:57" ht="12.75" x14ac:dyDescent="0.2">
      <c r="A23" s="3">
        <v>45051.904566944446</v>
      </c>
      <c r="B23" s="1" t="s">
        <v>70</v>
      </c>
      <c r="C23" s="1" t="s">
        <v>66</v>
      </c>
      <c r="D23" s="1" t="s">
        <v>64</v>
      </c>
      <c r="E23" s="1" t="s">
        <v>65</v>
      </c>
      <c r="F23" s="1" t="s">
        <v>60</v>
      </c>
      <c r="G23" s="1" t="s">
        <v>60</v>
      </c>
      <c r="H23" s="1" t="s">
        <v>61</v>
      </c>
      <c r="I23" s="1" t="s">
        <v>61</v>
      </c>
      <c r="J23" s="1" t="s">
        <v>61</v>
      </c>
      <c r="K23" s="1" t="s">
        <v>61</v>
      </c>
      <c r="L23" s="1" t="s">
        <v>60</v>
      </c>
      <c r="M23" s="1" t="s">
        <v>60</v>
      </c>
      <c r="N23" s="1" t="s">
        <v>60</v>
      </c>
      <c r="O23" s="1" t="s">
        <v>60</v>
      </c>
      <c r="P23" s="1" t="s">
        <v>61</v>
      </c>
      <c r="Q23" s="1" t="s">
        <v>61</v>
      </c>
      <c r="R23" s="1" t="s">
        <v>61</v>
      </c>
      <c r="S23" s="1" t="s">
        <v>61</v>
      </c>
      <c r="T23" s="1" t="s">
        <v>61</v>
      </c>
      <c r="U23" s="1" t="s">
        <v>61</v>
      </c>
      <c r="V23" s="1" t="s">
        <v>61</v>
      </c>
      <c r="W23" s="1" t="s">
        <v>61</v>
      </c>
      <c r="X23" s="1" t="s">
        <v>61</v>
      </c>
      <c r="Y23" s="1" t="s">
        <v>61</v>
      </c>
      <c r="Z23" s="1" t="s">
        <v>61</v>
      </c>
      <c r="AA23" s="1" t="s">
        <v>60</v>
      </c>
      <c r="AB23" s="1" t="s">
        <v>60</v>
      </c>
      <c r="AC23" s="1" t="s">
        <v>60</v>
      </c>
      <c r="AD23" s="1" t="s">
        <v>60</v>
      </c>
      <c r="AE23" s="1" t="s">
        <v>60</v>
      </c>
      <c r="AF23" s="1" t="s">
        <v>60</v>
      </c>
      <c r="AG23" s="1" t="s">
        <v>60</v>
      </c>
      <c r="AH23" s="1" t="s">
        <v>61</v>
      </c>
      <c r="AI23" s="1" t="s">
        <v>61</v>
      </c>
      <c r="AJ23" s="1" t="s">
        <v>61</v>
      </c>
      <c r="AK23" s="1" t="s">
        <v>61</v>
      </c>
      <c r="AL23" s="1" t="s">
        <v>61</v>
      </c>
      <c r="AM23" s="1" t="s">
        <v>61</v>
      </c>
      <c r="AN23" s="1" t="s">
        <v>61</v>
      </c>
      <c r="AO23" s="1" t="s">
        <v>61</v>
      </c>
      <c r="AP23" s="1" t="s">
        <v>61</v>
      </c>
      <c r="AQ23" s="1" t="s">
        <v>61</v>
      </c>
      <c r="AR23" s="1" t="s">
        <v>61</v>
      </c>
      <c r="AS23" s="1"/>
      <c r="AT23" s="1"/>
      <c r="AU23" s="1"/>
      <c r="AV23" s="1"/>
      <c r="AW23" s="1"/>
      <c r="AX23" s="1"/>
      <c r="AY23" s="1"/>
      <c r="AZ23" s="1"/>
      <c r="BA23" s="1"/>
      <c r="BB23" s="1"/>
      <c r="BC23" s="1"/>
      <c r="BD23" s="1"/>
      <c r="BE23" s="1"/>
    </row>
    <row r="24" spans="1:57" ht="12.75" x14ac:dyDescent="0.2">
      <c r="A24" s="3">
        <v>45051.909131053239</v>
      </c>
      <c r="B24" s="1" t="s">
        <v>71</v>
      </c>
      <c r="C24" s="1" t="s">
        <v>66</v>
      </c>
      <c r="D24" s="1" t="s">
        <v>58</v>
      </c>
      <c r="E24" s="1" t="s">
        <v>68</v>
      </c>
      <c r="F24" s="1" t="s">
        <v>61</v>
      </c>
      <c r="G24" s="1" t="s">
        <v>61</v>
      </c>
      <c r="H24" s="1" t="s">
        <v>60</v>
      </c>
      <c r="I24" s="1" t="s">
        <v>61</v>
      </c>
      <c r="J24" s="1" t="s">
        <v>61</v>
      </c>
      <c r="K24" s="1" t="s">
        <v>60</v>
      </c>
      <c r="L24" s="1" t="s">
        <v>61</v>
      </c>
      <c r="M24" s="1" t="s">
        <v>61</v>
      </c>
      <c r="N24" s="1" t="s">
        <v>61</v>
      </c>
      <c r="O24" s="1" t="s">
        <v>61</v>
      </c>
      <c r="P24" s="1" t="s">
        <v>61</v>
      </c>
      <c r="Q24" s="1" t="s">
        <v>61</v>
      </c>
      <c r="R24" s="1" t="s">
        <v>61</v>
      </c>
      <c r="S24" s="1" t="s">
        <v>61</v>
      </c>
      <c r="T24" s="1" t="s">
        <v>62</v>
      </c>
      <c r="U24" s="1" t="s">
        <v>62</v>
      </c>
      <c r="V24" s="1" t="s">
        <v>61</v>
      </c>
      <c r="W24" s="1" t="s">
        <v>61</v>
      </c>
      <c r="X24" s="1" t="s">
        <v>61</v>
      </c>
      <c r="Y24" s="1" t="s">
        <v>61</v>
      </c>
      <c r="Z24" s="1" t="s">
        <v>60</v>
      </c>
      <c r="AA24" s="1" t="s">
        <v>61</v>
      </c>
      <c r="AB24" s="1" t="s">
        <v>61</v>
      </c>
      <c r="AC24" s="1" t="s">
        <v>62</v>
      </c>
      <c r="AD24" s="1" t="s">
        <v>60</v>
      </c>
      <c r="AE24" s="1" t="s">
        <v>62</v>
      </c>
      <c r="AF24" s="1" t="s">
        <v>62</v>
      </c>
      <c r="AG24" s="1" t="s">
        <v>60</v>
      </c>
      <c r="AH24" s="1" t="s">
        <v>60</v>
      </c>
      <c r="AI24" s="1" t="s">
        <v>61</v>
      </c>
      <c r="AJ24" s="1" t="s">
        <v>61</v>
      </c>
      <c r="AK24" s="1" t="s">
        <v>62</v>
      </c>
      <c r="AL24" s="1" t="s">
        <v>60</v>
      </c>
      <c r="AM24" s="1" t="s">
        <v>60</v>
      </c>
      <c r="AN24" s="1" t="s">
        <v>60</v>
      </c>
      <c r="AO24" s="1" t="s">
        <v>62</v>
      </c>
      <c r="AP24" s="1" t="s">
        <v>60</v>
      </c>
      <c r="AQ24" s="1" t="s">
        <v>60</v>
      </c>
      <c r="AR24" s="1" t="s">
        <v>61</v>
      </c>
      <c r="AS24" s="1"/>
      <c r="AT24" s="1"/>
      <c r="AU24" s="1"/>
      <c r="AV24" s="1"/>
      <c r="AW24" s="1"/>
      <c r="AX24" s="1"/>
      <c r="AY24" s="1"/>
      <c r="AZ24" s="1"/>
      <c r="BA24" s="1"/>
      <c r="BB24" s="1"/>
      <c r="BC24" s="1"/>
      <c r="BD24" s="1"/>
      <c r="BE24" s="1"/>
    </row>
    <row r="25" spans="1:57" ht="12.75" x14ac:dyDescent="0.2">
      <c r="A25" s="3">
        <v>45052.524171099532</v>
      </c>
      <c r="B25" s="1" t="s">
        <v>56</v>
      </c>
      <c r="C25" s="1" t="s">
        <v>57</v>
      </c>
      <c r="D25" s="1" t="s">
        <v>58</v>
      </c>
      <c r="E25" s="1" t="s">
        <v>59</v>
      </c>
      <c r="F25" s="1" t="s">
        <v>60</v>
      </c>
      <c r="G25" s="1" t="s">
        <v>60</v>
      </c>
      <c r="H25" s="1" t="s">
        <v>62</v>
      </c>
      <c r="I25" s="1" t="s">
        <v>62</v>
      </c>
      <c r="J25" s="1" t="s">
        <v>60</v>
      </c>
      <c r="K25" s="1" t="s">
        <v>61</v>
      </c>
      <c r="L25" s="1" t="s">
        <v>62</v>
      </c>
      <c r="M25" s="1" t="s">
        <v>62</v>
      </c>
      <c r="N25" s="1" t="s">
        <v>61</v>
      </c>
      <c r="O25" s="1" t="s">
        <v>61</v>
      </c>
      <c r="P25" s="1" t="s">
        <v>62</v>
      </c>
      <c r="Q25" s="1" t="s">
        <v>60</v>
      </c>
      <c r="R25" s="1" t="s">
        <v>60</v>
      </c>
      <c r="S25" s="1" t="s">
        <v>60</v>
      </c>
      <c r="T25" s="1" t="s">
        <v>60</v>
      </c>
      <c r="U25" s="1" t="s">
        <v>60</v>
      </c>
      <c r="V25" s="1" t="s">
        <v>61</v>
      </c>
      <c r="W25" s="1" t="s">
        <v>61</v>
      </c>
      <c r="X25" s="1" t="s">
        <v>61</v>
      </c>
      <c r="Y25" s="1" t="s">
        <v>62</v>
      </c>
      <c r="Z25" s="1" t="s">
        <v>60</v>
      </c>
      <c r="AA25" s="1" t="s">
        <v>60</v>
      </c>
      <c r="AB25" s="1" t="s">
        <v>60</v>
      </c>
      <c r="AC25" s="1" t="s">
        <v>60</v>
      </c>
      <c r="AD25" s="1" t="s">
        <v>61</v>
      </c>
      <c r="AE25" s="1" t="s">
        <v>61</v>
      </c>
      <c r="AF25" s="1" t="s">
        <v>61</v>
      </c>
      <c r="AG25" s="1" t="s">
        <v>61</v>
      </c>
      <c r="AH25" s="1" t="s">
        <v>61</v>
      </c>
      <c r="AI25" s="1" t="s">
        <v>60</v>
      </c>
      <c r="AJ25" s="1" t="s">
        <v>60</v>
      </c>
      <c r="AK25" s="1" t="s">
        <v>60</v>
      </c>
      <c r="AL25" s="1" t="s">
        <v>69</v>
      </c>
      <c r="AM25" s="1" t="s">
        <v>69</v>
      </c>
      <c r="AN25" s="1" t="s">
        <v>62</v>
      </c>
      <c r="AO25" s="1" t="s">
        <v>61</v>
      </c>
      <c r="AP25" s="1" t="s">
        <v>60</v>
      </c>
      <c r="AQ25" s="1" t="s">
        <v>62</v>
      </c>
      <c r="AR25" s="1" t="s">
        <v>60</v>
      </c>
      <c r="AS25" s="1"/>
      <c r="AT25" s="1"/>
      <c r="AU25" s="1"/>
      <c r="AV25" s="1"/>
      <c r="AW25" s="1"/>
      <c r="AX25" s="1"/>
      <c r="AY25" s="1"/>
      <c r="AZ25" s="1"/>
      <c r="BA25" s="1"/>
      <c r="BB25" s="1"/>
      <c r="BC25" s="1"/>
      <c r="BD25" s="1"/>
      <c r="BE25" s="1"/>
    </row>
    <row r="26" spans="1:57" ht="12.75" x14ac:dyDescent="0.2">
      <c r="A26" s="3">
        <v>45052.009428263889</v>
      </c>
      <c r="B26" s="1" t="s">
        <v>56</v>
      </c>
      <c r="C26" s="1" t="s">
        <v>57</v>
      </c>
      <c r="D26" s="1" t="s">
        <v>58</v>
      </c>
      <c r="E26" s="1" t="s">
        <v>59</v>
      </c>
      <c r="F26" s="1" t="s">
        <v>60</v>
      </c>
      <c r="G26" s="1" t="s">
        <v>60</v>
      </c>
      <c r="H26" s="1" t="s">
        <v>60</v>
      </c>
      <c r="I26" s="1" t="s">
        <v>61</v>
      </c>
      <c r="J26" s="1" t="s">
        <v>61</v>
      </c>
      <c r="K26" s="1" t="s">
        <v>61</v>
      </c>
      <c r="L26" s="1" t="s">
        <v>61</v>
      </c>
      <c r="M26" s="1" t="s">
        <v>60</v>
      </c>
      <c r="N26" s="1" t="s">
        <v>60</v>
      </c>
      <c r="O26" s="1" t="s">
        <v>61</v>
      </c>
      <c r="P26" s="1" t="s">
        <v>62</v>
      </c>
      <c r="Q26" s="1" t="s">
        <v>60</v>
      </c>
      <c r="R26" s="1" t="s">
        <v>61</v>
      </c>
      <c r="S26" s="1" t="s">
        <v>61</v>
      </c>
      <c r="T26" s="1" t="s">
        <v>60</v>
      </c>
      <c r="U26" s="1" t="s">
        <v>61</v>
      </c>
      <c r="V26" s="1" t="s">
        <v>61</v>
      </c>
      <c r="W26" s="1" t="s">
        <v>60</v>
      </c>
      <c r="X26" s="1" t="s">
        <v>60</v>
      </c>
      <c r="Y26" s="1" t="s">
        <v>60</v>
      </c>
      <c r="Z26" s="1" t="s">
        <v>61</v>
      </c>
      <c r="AA26" s="1" t="s">
        <v>62</v>
      </c>
      <c r="AB26" s="1" t="s">
        <v>62</v>
      </c>
      <c r="AC26" s="1" t="s">
        <v>60</v>
      </c>
      <c r="AD26" s="1" t="s">
        <v>60</v>
      </c>
      <c r="AE26" s="1" t="s">
        <v>62</v>
      </c>
      <c r="AF26" s="1" t="s">
        <v>61</v>
      </c>
      <c r="AG26" s="1" t="s">
        <v>60</v>
      </c>
      <c r="AH26" s="1" t="s">
        <v>60</v>
      </c>
      <c r="AI26" s="1" t="s">
        <v>62</v>
      </c>
      <c r="AJ26" s="1" t="s">
        <v>61</v>
      </c>
      <c r="AK26" s="1" t="s">
        <v>60</v>
      </c>
      <c r="AL26" s="1" t="s">
        <v>60</v>
      </c>
      <c r="AM26" s="1" t="s">
        <v>61</v>
      </c>
      <c r="AN26" s="1" t="s">
        <v>62</v>
      </c>
      <c r="AO26" s="1" t="s">
        <v>60</v>
      </c>
      <c r="AP26" s="1" t="s">
        <v>61</v>
      </c>
      <c r="AQ26" s="1" t="s">
        <v>62</v>
      </c>
      <c r="AR26" s="1" t="s">
        <v>60</v>
      </c>
      <c r="AS26" s="1"/>
      <c r="AT26" s="1"/>
      <c r="AU26" s="1"/>
      <c r="AV26" s="1"/>
      <c r="AW26" s="1"/>
      <c r="AX26" s="1"/>
      <c r="AY26" s="1"/>
      <c r="AZ26" s="1"/>
      <c r="BA26" s="1"/>
      <c r="BB26" s="1"/>
      <c r="BC26" s="1"/>
      <c r="BD26" s="1"/>
      <c r="BE26" s="1"/>
    </row>
    <row r="27" spans="1:57" ht="12.75" x14ac:dyDescent="0.2">
      <c r="A27" s="3">
        <v>45052.454278854166</v>
      </c>
      <c r="B27" s="1" t="s">
        <v>56</v>
      </c>
      <c r="C27" s="1" t="s">
        <v>57</v>
      </c>
      <c r="D27" s="1" t="s">
        <v>58</v>
      </c>
      <c r="E27" s="1" t="s">
        <v>59</v>
      </c>
      <c r="F27" s="1" t="s">
        <v>60</v>
      </c>
      <c r="G27" s="1" t="s">
        <v>60</v>
      </c>
      <c r="H27" s="1" t="s">
        <v>60</v>
      </c>
      <c r="I27" s="1" t="s">
        <v>62</v>
      </c>
      <c r="J27" s="1" t="s">
        <v>62</v>
      </c>
      <c r="K27" s="1" t="s">
        <v>61</v>
      </c>
      <c r="L27" s="1" t="s">
        <v>69</v>
      </c>
      <c r="M27" s="1" t="s">
        <v>62</v>
      </c>
      <c r="N27" s="1" t="s">
        <v>62</v>
      </c>
      <c r="O27" s="1" t="s">
        <v>61</v>
      </c>
      <c r="P27" s="1" t="s">
        <v>62</v>
      </c>
      <c r="Q27" s="1" t="s">
        <v>61</v>
      </c>
      <c r="R27" s="1" t="s">
        <v>62</v>
      </c>
      <c r="S27" s="1" t="s">
        <v>62</v>
      </c>
      <c r="T27" s="1" t="s">
        <v>62</v>
      </c>
      <c r="U27" s="1" t="s">
        <v>61</v>
      </c>
      <c r="V27" s="1" t="s">
        <v>69</v>
      </c>
      <c r="W27" s="1" t="s">
        <v>60</v>
      </c>
      <c r="X27" s="1" t="s">
        <v>62</v>
      </c>
      <c r="Y27" s="1" t="s">
        <v>62</v>
      </c>
      <c r="Z27" s="1" t="s">
        <v>69</v>
      </c>
      <c r="AA27" s="1" t="s">
        <v>61</v>
      </c>
      <c r="AB27" s="1" t="s">
        <v>60</v>
      </c>
      <c r="AC27" s="1" t="s">
        <v>69</v>
      </c>
      <c r="AD27" s="1" t="s">
        <v>61</v>
      </c>
      <c r="AE27" s="1" t="s">
        <v>62</v>
      </c>
      <c r="AF27" s="1" t="s">
        <v>60</v>
      </c>
      <c r="AG27" s="1" t="s">
        <v>61</v>
      </c>
      <c r="AH27" s="1" t="s">
        <v>61</v>
      </c>
      <c r="AI27" s="1" t="s">
        <v>60</v>
      </c>
      <c r="AJ27" s="1" t="s">
        <v>62</v>
      </c>
      <c r="AK27" s="1" t="s">
        <v>69</v>
      </c>
      <c r="AL27" s="1" t="s">
        <v>62</v>
      </c>
      <c r="AM27" s="1" t="s">
        <v>69</v>
      </c>
      <c r="AN27" s="1" t="s">
        <v>69</v>
      </c>
      <c r="AO27" s="1" t="s">
        <v>69</v>
      </c>
      <c r="AP27" s="1" t="s">
        <v>61</v>
      </c>
      <c r="AQ27" s="1" t="s">
        <v>60</v>
      </c>
      <c r="AR27" s="1" t="s">
        <v>62</v>
      </c>
      <c r="AS27" s="1"/>
      <c r="AT27" s="1"/>
      <c r="AU27" s="1"/>
      <c r="AV27" s="1"/>
      <c r="AW27" s="1"/>
      <c r="AX27" s="1"/>
      <c r="AY27" s="1"/>
      <c r="AZ27" s="1"/>
      <c r="BA27" s="1"/>
      <c r="BB27" s="1"/>
      <c r="BC27" s="1"/>
      <c r="BD27" s="1"/>
      <c r="BE27" s="1"/>
    </row>
    <row r="28" spans="1:57" ht="12.75" x14ac:dyDescent="0.2">
      <c r="A28" s="3">
        <v>45052.469427569449</v>
      </c>
      <c r="B28" s="1" t="s">
        <v>56</v>
      </c>
      <c r="C28" s="1" t="s">
        <v>57</v>
      </c>
      <c r="D28" s="1" t="s">
        <v>58</v>
      </c>
      <c r="E28" s="1" t="s">
        <v>59</v>
      </c>
      <c r="F28" s="1" t="s">
        <v>62</v>
      </c>
      <c r="G28" s="1" t="s">
        <v>60</v>
      </c>
      <c r="H28" s="1" t="s">
        <v>61</v>
      </c>
      <c r="I28" s="1" t="s">
        <v>62</v>
      </c>
      <c r="J28" s="1" t="s">
        <v>62</v>
      </c>
      <c r="K28" s="1" t="s">
        <v>61</v>
      </c>
      <c r="L28" s="1" t="s">
        <v>62</v>
      </c>
      <c r="M28" s="1" t="s">
        <v>62</v>
      </c>
      <c r="N28" s="1" t="s">
        <v>62</v>
      </c>
      <c r="O28" s="1" t="s">
        <v>60</v>
      </c>
      <c r="P28" s="1" t="s">
        <v>62</v>
      </c>
      <c r="Q28" s="1" t="s">
        <v>60</v>
      </c>
      <c r="R28" s="1" t="s">
        <v>62</v>
      </c>
      <c r="S28" s="1" t="s">
        <v>60</v>
      </c>
      <c r="T28" s="1" t="s">
        <v>62</v>
      </c>
      <c r="U28" s="1" t="s">
        <v>62</v>
      </c>
      <c r="V28" s="1" t="s">
        <v>62</v>
      </c>
      <c r="W28" s="1" t="s">
        <v>60</v>
      </c>
      <c r="X28" s="1" t="s">
        <v>60</v>
      </c>
      <c r="Y28" s="1" t="s">
        <v>61</v>
      </c>
      <c r="Z28" s="1" t="s">
        <v>60</v>
      </c>
      <c r="AA28" s="1" t="s">
        <v>62</v>
      </c>
      <c r="AB28" s="1" t="s">
        <v>60</v>
      </c>
      <c r="AC28" s="1" t="s">
        <v>62</v>
      </c>
      <c r="AD28" s="1" t="s">
        <v>62</v>
      </c>
      <c r="AE28" s="1" t="s">
        <v>60</v>
      </c>
      <c r="AF28" s="1" t="s">
        <v>62</v>
      </c>
      <c r="AG28" s="1" t="s">
        <v>61</v>
      </c>
      <c r="AH28" s="1" t="s">
        <v>60</v>
      </c>
      <c r="AI28" s="1" t="s">
        <v>60</v>
      </c>
      <c r="AJ28" s="1" t="s">
        <v>61</v>
      </c>
      <c r="AK28" s="1" t="s">
        <v>62</v>
      </c>
      <c r="AL28" s="1" t="s">
        <v>62</v>
      </c>
      <c r="AM28" s="1" t="s">
        <v>69</v>
      </c>
      <c r="AN28" s="1" t="s">
        <v>61</v>
      </c>
      <c r="AO28" s="1" t="s">
        <v>60</v>
      </c>
      <c r="AP28" s="1" t="s">
        <v>62</v>
      </c>
      <c r="AQ28" s="1" t="s">
        <v>62</v>
      </c>
      <c r="AR28" s="1" t="s">
        <v>60</v>
      </c>
      <c r="AS28" s="1"/>
      <c r="AT28" s="1"/>
      <c r="AU28" s="1"/>
      <c r="AV28" s="1"/>
      <c r="AW28" s="1"/>
      <c r="AX28" s="1"/>
      <c r="AY28" s="1"/>
      <c r="AZ28" s="1"/>
      <c r="BA28" s="1"/>
      <c r="BB28" s="1"/>
      <c r="BC28" s="1"/>
      <c r="BD28" s="1"/>
      <c r="BE28" s="1"/>
    </row>
    <row r="29" spans="1:57" ht="12.75" x14ac:dyDescent="0.2">
      <c r="A29" s="3">
        <v>45061.850288912035</v>
      </c>
      <c r="B29" s="1" t="s">
        <v>56</v>
      </c>
      <c r="C29" s="1" t="s">
        <v>57</v>
      </c>
      <c r="D29" s="1" t="s">
        <v>64</v>
      </c>
      <c r="E29" s="1" t="s">
        <v>68</v>
      </c>
      <c r="F29" s="1" t="s">
        <v>60</v>
      </c>
      <c r="G29" s="1" t="s">
        <v>60</v>
      </c>
      <c r="H29" s="1" t="s">
        <v>61</v>
      </c>
      <c r="I29" s="1" t="s">
        <v>60</v>
      </c>
      <c r="J29" s="1" t="s">
        <v>60</v>
      </c>
      <c r="K29" s="1" t="s">
        <v>60</v>
      </c>
      <c r="L29" s="1" t="s">
        <v>61</v>
      </c>
      <c r="M29" s="1" t="s">
        <v>60</v>
      </c>
      <c r="N29" s="1" t="s">
        <v>62</v>
      </c>
      <c r="O29" s="1" t="s">
        <v>60</v>
      </c>
      <c r="P29" s="1" t="s">
        <v>60</v>
      </c>
      <c r="Q29" s="1" t="s">
        <v>60</v>
      </c>
      <c r="R29" s="1" t="s">
        <v>62</v>
      </c>
      <c r="S29" s="1" t="s">
        <v>60</v>
      </c>
      <c r="T29" s="1" t="s">
        <v>62</v>
      </c>
      <c r="U29" s="1" t="s">
        <v>69</v>
      </c>
      <c r="V29" s="1" t="s">
        <v>60</v>
      </c>
      <c r="W29" s="1" t="s">
        <v>60</v>
      </c>
      <c r="X29" s="1" t="s">
        <v>61</v>
      </c>
      <c r="Y29" s="1" t="s">
        <v>61</v>
      </c>
      <c r="Z29" s="1" t="s">
        <v>60</v>
      </c>
      <c r="AA29" s="1" t="s">
        <v>62</v>
      </c>
      <c r="AB29" s="1" t="s">
        <v>62</v>
      </c>
      <c r="AC29" s="1" t="s">
        <v>60</v>
      </c>
      <c r="AD29" s="1" t="s">
        <v>60</v>
      </c>
      <c r="AE29" s="1" t="s">
        <v>61</v>
      </c>
      <c r="AF29" s="1" t="s">
        <v>60</v>
      </c>
      <c r="AG29" s="1" t="s">
        <v>61</v>
      </c>
      <c r="AH29" s="1" t="s">
        <v>60</v>
      </c>
      <c r="AI29" s="1" t="s">
        <v>60</v>
      </c>
      <c r="AJ29" s="1" t="s">
        <v>62</v>
      </c>
      <c r="AK29" s="1" t="s">
        <v>60</v>
      </c>
      <c r="AL29" s="1" t="s">
        <v>60</v>
      </c>
      <c r="AM29" s="1" t="s">
        <v>62</v>
      </c>
      <c r="AN29" s="1" t="s">
        <v>62</v>
      </c>
      <c r="AO29" s="1" t="s">
        <v>62</v>
      </c>
      <c r="AP29" s="1" t="s">
        <v>60</v>
      </c>
      <c r="AQ29" s="1" t="s">
        <v>62</v>
      </c>
      <c r="AR29" s="1" t="s">
        <v>60</v>
      </c>
      <c r="AS29" s="1"/>
      <c r="AT29" s="1"/>
      <c r="AU29" s="1"/>
      <c r="AV29" s="1"/>
      <c r="AW29" s="1"/>
      <c r="AX29" s="1"/>
      <c r="AY29" s="1"/>
      <c r="AZ29" s="1"/>
      <c r="BA29" s="1"/>
      <c r="BB29" s="1"/>
      <c r="BC29" s="1"/>
      <c r="BD29" s="1"/>
      <c r="BE29" s="1"/>
    </row>
    <row r="30" spans="1:57" ht="12.75" x14ac:dyDescent="0.2">
      <c r="A30" s="3">
        <v>45061.847276574073</v>
      </c>
      <c r="B30" s="1" t="s">
        <v>56</v>
      </c>
      <c r="C30" s="1" t="s">
        <v>57</v>
      </c>
      <c r="D30" s="1" t="s">
        <v>64</v>
      </c>
      <c r="E30" s="1" t="s">
        <v>68</v>
      </c>
      <c r="F30" s="1" t="s">
        <v>60</v>
      </c>
      <c r="G30" s="1" t="s">
        <v>60</v>
      </c>
      <c r="H30" s="1" t="s">
        <v>62</v>
      </c>
      <c r="I30" s="1" t="s">
        <v>62</v>
      </c>
      <c r="J30" s="1" t="s">
        <v>62</v>
      </c>
      <c r="K30" s="1" t="s">
        <v>60</v>
      </c>
      <c r="L30" s="1" t="s">
        <v>61</v>
      </c>
      <c r="M30" s="1" t="s">
        <v>62</v>
      </c>
      <c r="N30" s="1" t="s">
        <v>61</v>
      </c>
      <c r="O30" s="1" t="s">
        <v>61</v>
      </c>
      <c r="P30" s="1" t="s">
        <v>61</v>
      </c>
      <c r="Q30" s="1" t="s">
        <v>61</v>
      </c>
      <c r="R30" s="1" t="s">
        <v>60</v>
      </c>
      <c r="S30" s="1" t="s">
        <v>60</v>
      </c>
      <c r="T30" s="1" t="s">
        <v>60</v>
      </c>
      <c r="U30" s="1" t="s">
        <v>62</v>
      </c>
      <c r="V30" s="1" t="s">
        <v>60</v>
      </c>
      <c r="W30" s="1" t="s">
        <v>61</v>
      </c>
      <c r="X30" s="1" t="s">
        <v>61</v>
      </c>
      <c r="Y30" s="1" t="s">
        <v>61</v>
      </c>
      <c r="Z30" s="1" t="s">
        <v>61</v>
      </c>
      <c r="AA30" s="1" t="s">
        <v>60</v>
      </c>
      <c r="AB30" s="1" t="s">
        <v>62</v>
      </c>
      <c r="AC30" s="1" t="s">
        <v>62</v>
      </c>
      <c r="AD30" s="1" t="s">
        <v>60</v>
      </c>
      <c r="AE30" s="1" t="s">
        <v>61</v>
      </c>
      <c r="AF30" s="1" t="s">
        <v>61</v>
      </c>
      <c r="AG30" s="1" t="s">
        <v>61</v>
      </c>
      <c r="AH30" s="1" t="s">
        <v>61</v>
      </c>
      <c r="AI30" s="1" t="s">
        <v>61</v>
      </c>
      <c r="AJ30" s="1" t="s">
        <v>61</v>
      </c>
      <c r="AK30" s="1" t="s">
        <v>62</v>
      </c>
      <c r="AL30" s="1" t="s">
        <v>62</v>
      </c>
      <c r="AM30" s="1" t="s">
        <v>62</v>
      </c>
      <c r="AN30" s="1" t="s">
        <v>62</v>
      </c>
      <c r="AO30" s="1" t="s">
        <v>60</v>
      </c>
      <c r="AP30" s="1" t="s">
        <v>61</v>
      </c>
      <c r="AQ30" s="1" t="s">
        <v>62</v>
      </c>
      <c r="AR30" s="1" t="s">
        <v>61</v>
      </c>
      <c r="AS30" s="1"/>
      <c r="AT30" s="1"/>
      <c r="AU30" s="1"/>
      <c r="AV30" s="1"/>
      <c r="AW30" s="1"/>
      <c r="AX30" s="1"/>
      <c r="AY30" s="1"/>
      <c r="AZ30" s="1"/>
      <c r="BA30" s="1"/>
      <c r="BB30" s="1"/>
      <c r="BC30" s="1"/>
      <c r="BD30" s="1"/>
      <c r="BE30" s="1"/>
    </row>
    <row r="31" spans="1:57" ht="12.75" x14ac:dyDescent="0.2">
      <c r="A31" s="3">
        <v>45052.466703043981</v>
      </c>
      <c r="B31" s="1" t="s">
        <v>56</v>
      </c>
      <c r="C31" s="1" t="s">
        <v>57</v>
      </c>
      <c r="D31" s="1" t="s">
        <v>64</v>
      </c>
      <c r="E31" s="1" t="s">
        <v>59</v>
      </c>
      <c r="F31" s="1" t="s">
        <v>60</v>
      </c>
      <c r="G31" s="1" t="s">
        <v>60</v>
      </c>
      <c r="H31" s="1" t="s">
        <v>62</v>
      </c>
      <c r="I31" s="1" t="s">
        <v>60</v>
      </c>
      <c r="J31" s="1" t="s">
        <v>60</v>
      </c>
      <c r="K31" s="1" t="s">
        <v>61</v>
      </c>
      <c r="L31" s="1" t="s">
        <v>62</v>
      </c>
      <c r="M31" s="1" t="s">
        <v>62</v>
      </c>
      <c r="N31" s="1" t="s">
        <v>60</v>
      </c>
      <c r="O31" s="1" t="s">
        <v>61</v>
      </c>
      <c r="P31" s="1" t="s">
        <v>62</v>
      </c>
      <c r="Q31" s="1" t="s">
        <v>61</v>
      </c>
      <c r="R31" s="1" t="s">
        <v>60</v>
      </c>
      <c r="S31" s="1" t="s">
        <v>62</v>
      </c>
      <c r="T31" s="1" t="s">
        <v>60</v>
      </c>
      <c r="U31" s="1" t="s">
        <v>60</v>
      </c>
      <c r="V31" s="1" t="s">
        <v>60</v>
      </c>
      <c r="W31" s="1" t="s">
        <v>61</v>
      </c>
      <c r="X31" s="1" t="s">
        <v>60</v>
      </c>
      <c r="Y31" s="1" t="s">
        <v>60</v>
      </c>
      <c r="Z31" s="1" t="s">
        <v>62</v>
      </c>
      <c r="AA31" s="1" t="s">
        <v>61</v>
      </c>
      <c r="AB31" s="1" t="s">
        <v>62</v>
      </c>
      <c r="AC31" s="1" t="s">
        <v>60</v>
      </c>
      <c r="AD31" s="1" t="s">
        <v>62</v>
      </c>
      <c r="AE31" s="1" t="s">
        <v>60</v>
      </c>
      <c r="AF31" s="1" t="s">
        <v>69</v>
      </c>
      <c r="AG31" s="1" t="s">
        <v>61</v>
      </c>
      <c r="AH31" s="1" t="s">
        <v>60</v>
      </c>
      <c r="AI31" s="1" t="s">
        <v>60</v>
      </c>
      <c r="AJ31" s="1" t="s">
        <v>60</v>
      </c>
      <c r="AK31" s="1" t="s">
        <v>62</v>
      </c>
      <c r="AL31" s="1" t="s">
        <v>62</v>
      </c>
      <c r="AM31" s="1" t="s">
        <v>69</v>
      </c>
      <c r="AN31" s="1" t="s">
        <v>62</v>
      </c>
      <c r="AO31" s="1" t="s">
        <v>62</v>
      </c>
      <c r="AP31" s="1" t="s">
        <v>60</v>
      </c>
      <c r="AQ31" s="1" t="s">
        <v>62</v>
      </c>
      <c r="AR31" s="1" t="s">
        <v>60</v>
      </c>
      <c r="AS31" s="1"/>
      <c r="AT31" s="1"/>
      <c r="AU31" s="1"/>
      <c r="AV31" s="1"/>
      <c r="AW31" s="1"/>
      <c r="AX31" s="1"/>
      <c r="AY31" s="1"/>
      <c r="AZ31" s="1"/>
      <c r="BA31" s="1"/>
      <c r="BB31" s="1"/>
      <c r="BC31" s="1"/>
      <c r="BD31" s="1"/>
      <c r="BE31" s="1"/>
    </row>
    <row r="32" spans="1:57" ht="12.75" x14ac:dyDescent="0.2">
      <c r="A32" s="3">
        <v>45051.91932429398</v>
      </c>
      <c r="B32" s="1" t="s">
        <v>72</v>
      </c>
      <c r="C32" s="1" t="s">
        <v>57</v>
      </c>
      <c r="D32" s="1" t="s">
        <v>73</v>
      </c>
      <c r="E32" s="1" t="s">
        <v>59</v>
      </c>
      <c r="F32" s="1" t="s">
        <v>60</v>
      </c>
      <c r="G32" s="1" t="s">
        <v>60</v>
      </c>
      <c r="H32" s="1" t="s">
        <v>60</v>
      </c>
      <c r="I32" s="1" t="s">
        <v>60</v>
      </c>
      <c r="J32" s="1" t="s">
        <v>61</v>
      </c>
      <c r="K32" s="1" t="s">
        <v>61</v>
      </c>
      <c r="L32" s="1" t="s">
        <v>61</v>
      </c>
      <c r="M32" s="1" t="s">
        <v>61</v>
      </c>
      <c r="N32" s="1" t="s">
        <v>61</v>
      </c>
      <c r="O32" s="1" t="s">
        <v>61</v>
      </c>
      <c r="P32" s="1" t="s">
        <v>61</v>
      </c>
      <c r="Q32" s="1" t="s">
        <v>61</v>
      </c>
      <c r="R32" s="1" t="s">
        <v>61</v>
      </c>
      <c r="S32" s="1" t="s">
        <v>61</v>
      </c>
      <c r="T32" s="1" t="s">
        <v>60</v>
      </c>
      <c r="U32" s="1" t="s">
        <v>60</v>
      </c>
      <c r="V32" s="1" t="s">
        <v>60</v>
      </c>
      <c r="W32" s="1" t="s">
        <v>60</v>
      </c>
      <c r="X32" s="1" t="s">
        <v>60</v>
      </c>
      <c r="Y32" s="1" t="s">
        <v>60</v>
      </c>
      <c r="Z32" s="1" t="s">
        <v>60</v>
      </c>
      <c r="AA32" s="1" t="s">
        <v>61</v>
      </c>
      <c r="AB32" s="1" t="s">
        <v>61</v>
      </c>
      <c r="AC32" s="1" t="s">
        <v>61</v>
      </c>
      <c r="AD32" s="1" t="s">
        <v>61</v>
      </c>
      <c r="AE32" s="1" t="s">
        <v>61</v>
      </c>
      <c r="AF32" s="1" t="s">
        <v>61</v>
      </c>
      <c r="AG32" s="1" t="s">
        <v>61</v>
      </c>
      <c r="AH32" s="1" t="s">
        <v>60</v>
      </c>
      <c r="AI32" s="1" t="s">
        <v>60</v>
      </c>
      <c r="AJ32" s="1" t="s">
        <v>60</v>
      </c>
      <c r="AK32" s="1" t="s">
        <v>60</v>
      </c>
      <c r="AL32" s="1" t="s">
        <v>60</v>
      </c>
      <c r="AM32" s="1" t="s">
        <v>61</v>
      </c>
      <c r="AN32" s="1" t="s">
        <v>61</v>
      </c>
      <c r="AO32" s="1" t="s">
        <v>61</v>
      </c>
      <c r="AP32" s="1" t="s">
        <v>61</v>
      </c>
      <c r="AQ32" s="1" t="s">
        <v>61</v>
      </c>
      <c r="AR32" s="1" t="s">
        <v>61</v>
      </c>
      <c r="AS32" s="1"/>
      <c r="AT32" s="1"/>
      <c r="AU32" s="1"/>
      <c r="AV32" s="1"/>
      <c r="AW32" s="1"/>
      <c r="AX32" s="1"/>
      <c r="AY32" s="1"/>
      <c r="AZ32" s="1"/>
      <c r="BA32" s="1"/>
      <c r="BB32" s="1"/>
      <c r="BC32" s="1"/>
      <c r="BD32" s="1"/>
      <c r="BE32" s="1"/>
    </row>
    <row r="33" spans="1:57" ht="12.75" x14ac:dyDescent="0.2">
      <c r="A33" s="3">
        <v>45062.627526469907</v>
      </c>
      <c r="B33" s="1" t="s">
        <v>56</v>
      </c>
      <c r="C33" s="1" t="s">
        <v>57</v>
      </c>
      <c r="D33" s="1" t="s">
        <v>67</v>
      </c>
      <c r="E33" s="1" t="s">
        <v>68</v>
      </c>
      <c r="F33" s="1" t="s">
        <v>61</v>
      </c>
      <c r="G33" s="1" t="s">
        <v>62</v>
      </c>
      <c r="H33" s="1" t="s">
        <v>61</v>
      </c>
      <c r="I33" s="1" t="s">
        <v>60</v>
      </c>
      <c r="J33" s="1" t="s">
        <v>60</v>
      </c>
      <c r="K33" s="1" t="s">
        <v>62</v>
      </c>
      <c r="L33" s="1" t="s">
        <v>69</v>
      </c>
      <c r="M33" s="1" t="s">
        <v>69</v>
      </c>
      <c r="N33" s="1" t="s">
        <v>62</v>
      </c>
      <c r="O33" s="1" t="s">
        <v>61</v>
      </c>
      <c r="P33" s="1" t="s">
        <v>61</v>
      </c>
      <c r="Q33" s="1" t="s">
        <v>60</v>
      </c>
      <c r="R33" s="1" t="s">
        <v>62</v>
      </c>
      <c r="S33" s="1" t="s">
        <v>62</v>
      </c>
      <c r="T33" s="1" t="s">
        <v>60</v>
      </c>
      <c r="U33" s="1" t="s">
        <v>60</v>
      </c>
      <c r="V33" s="1" t="s">
        <v>62</v>
      </c>
      <c r="W33" s="1" t="s">
        <v>61</v>
      </c>
      <c r="X33" s="1" t="s">
        <v>60</v>
      </c>
      <c r="Y33" s="1" t="s">
        <v>60</v>
      </c>
      <c r="Z33" s="1" t="s">
        <v>62</v>
      </c>
      <c r="AA33" s="1" t="s">
        <v>62</v>
      </c>
      <c r="AB33" s="1" t="s">
        <v>60</v>
      </c>
      <c r="AC33" s="1" t="s">
        <v>60</v>
      </c>
      <c r="AD33" s="1" t="s">
        <v>60</v>
      </c>
      <c r="AE33" s="1" t="s">
        <v>60</v>
      </c>
      <c r="AF33" s="1" t="s">
        <v>62</v>
      </c>
      <c r="AG33" s="1" t="s">
        <v>62</v>
      </c>
      <c r="AH33" s="1" t="s">
        <v>60</v>
      </c>
      <c r="AI33" s="1" t="s">
        <v>62</v>
      </c>
      <c r="AJ33" s="1" t="s">
        <v>60</v>
      </c>
      <c r="AK33" s="1" t="s">
        <v>61</v>
      </c>
      <c r="AL33" s="1" t="s">
        <v>62</v>
      </c>
      <c r="AM33" s="1" t="s">
        <v>60</v>
      </c>
      <c r="AN33" s="1" t="s">
        <v>60</v>
      </c>
      <c r="AO33" s="1" t="s">
        <v>60</v>
      </c>
      <c r="AP33" s="1" t="s">
        <v>62</v>
      </c>
      <c r="AQ33" s="1" t="s">
        <v>62</v>
      </c>
      <c r="AR33" s="1" t="s">
        <v>60</v>
      </c>
      <c r="AS33" s="1"/>
      <c r="AT33" s="1"/>
      <c r="AU33" s="1"/>
      <c r="AV33" s="1"/>
      <c r="AW33" s="1"/>
      <c r="AX33" s="1"/>
      <c r="AY33" s="1"/>
      <c r="AZ33" s="1"/>
      <c r="BA33" s="1"/>
      <c r="BB33" s="1"/>
      <c r="BC33" s="1"/>
      <c r="BD33" s="1"/>
      <c r="BE33" s="1"/>
    </row>
    <row r="34" spans="1:57" ht="12.75" x14ac:dyDescent="0.2">
      <c r="A34" s="3">
        <v>45052.605497187498</v>
      </c>
      <c r="B34" s="1" t="s">
        <v>56</v>
      </c>
      <c r="C34" s="1" t="s">
        <v>66</v>
      </c>
      <c r="D34" s="1" t="s">
        <v>58</v>
      </c>
      <c r="E34" s="1" t="s">
        <v>59</v>
      </c>
      <c r="F34" s="1" t="s">
        <v>60</v>
      </c>
      <c r="G34" s="1" t="s">
        <v>60</v>
      </c>
      <c r="H34" s="1" t="s">
        <v>62</v>
      </c>
      <c r="I34" s="1" t="s">
        <v>62</v>
      </c>
      <c r="J34" s="1" t="s">
        <v>62</v>
      </c>
      <c r="K34" s="1" t="s">
        <v>61</v>
      </c>
      <c r="L34" s="1" t="s">
        <v>62</v>
      </c>
      <c r="M34" s="1" t="s">
        <v>62</v>
      </c>
      <c r="N34" s="1" t="s">
        <v>62</v>
      </c>
      <c r="O34" s="1" t="s">
        <v>60</v>
      </c>
      <c r="P34" s="1" t="s">
        <v>62</v>
      </c>
      <c r="Q34" s="1" t="s">
        <v>60</v>
      </c>
      <c r="R34" s="1" t="s">
        <v>60</v>
      </c>
      <c r="S34" s="1" t="s">
        <v>60</v>
      </c>
      <c r="T34" s="1" t="s">
        <v>60</v>
      </c>
      <c r="U34" s="1" t="s">
        <v>60</v>
      </c>
      <c r="V34" s="1" t="s">
        <v>60</v>
      </c>
      <c r="W34" s="1" t="s">
        <v>60</v>
      </c>
      <c r="X34" s="1" t="s">
        <v>60</v>
      </c>
      <c r="Y34" s="1" t="s">
        <v>60</v>
      </c>
      <c r="Z34" s="1" t="s">
        <v>61</v>
      </c>
      <c r="AA34" s="1" t="s">
        <v>60</v>
      </c>
      <c r="AB34" s="1" t="s">
        <v>62</v>
      </c>
      <c r="AC34" s="1" t="s">
        <v>62</v>
      </c>
      <c r="AD34" s="1" t="s">
        <v>62</v>
      </c>
      <c r="AE34" s="1" t="s">
        <v>60</v>
      </c>
      <c r="AF34" s="1" t="s">
        <v>60</v>
      </c>
      <c r="AG34" s="1" t="s">
        <v>61</v>
      </c>
      <c r="AH34" s="1" t="s">
        <v>61</v>
      </c>
      <c r="AI34" s="1" t="s">
        <v>62</v>
      </c>
      <c r="AJ34" s="1" t="s">
        <v>60</v>
      </c>
      <c r="AK34" s="1" t="s">
        <v>60</v>
      </c>
      <c r="AL34" s="1" t="s">
        <v>60</v>
      </c>
      <c r="AM34" s="1" t="s">
        <v>60</v>
      </c>
      <c r="AN34" s="1" t="s">
        <v>60</v>
      </c>
      <c r="AO34" s="1" t="s">
        <v>61</v>
      </c>
      <c r="AP34" s="1" t="s">
        <v>60</v>
      </c>
      <c r="AQ34" s="1" t="s">
        <v>60</v>
      </c>
      <c r="AR34" s="1" t="s">
        <v>61</v>
      </c>
      <c r="AS34" s="1"/>
      <c r="AT34" s="1"/>
      <c r="AU34" s="1"/>
      <c r="AV34" s="1"/>
      <c r="AW34" s="1"/>
      <c r="AX34" s="1"/>
      <c r="AY34" s="1"/>
      <c r="AZ34" s="1"/>
      <c r="BA34" s="1"/>
      <c r="BB34" s="1"/>
      <c r="BC34" s="1"/>
      <c r="BD34" s="1"/>
      <c r="BE34" s="1"/>
    </row>
    <row r="35" spans="1:57" ht="12.75" x14ac:dyDescent="0.2">
      <c r="A35" s="3">
        <v>45051.92394872685</v>
      </c>
      <c r="B35" s="1" t="s">
        <v>63</v>
      </c>
      <c r="C35" s="1" t="s">
        <v>57</v>
      </c>
      <c r="D35" s="1" t="s">
        <v>64</v>
      </c>
      <c r="E35" s="1" t="s">
        <v>74</v>
      </c>
      <c r="F35" s="1" t="s">
        <v>61</v>
      </c>
      <c r="G35" s="1" t="s">
        <v>61</v>
      </c>
      <c r="H35" s="1" t="s">
        <v>61</v>
      </c>
      <c r="I35" s="1" t="s">
        <v>61</v>
      </c>
      <c r="J35" s="1" t="s">
        <v>61</v>
      </c>
      <c r="K35" s="1" t="s">
        <v>61</v>
      </c>
      <c r="L35" s="1" t="s">
        <v>61</v>
      </c>
      <c r="M35" s="1" t="s">
        <v>61</v>
      </c>
      <c r="N35" s="1" t="s">
        <v>61</v>
      </c>
      <c r="O35" s="1" t="s">
        <v>61</v>
      </c>
      <c r="P35" s="1" t="s">
        <v>61</v>
      </c>
      <c r="Q35" s="1" t="s">
        <v>61</v>
      </c>
      <c r="R35" s="1" t="s">
        <v>61</v>
      </c>
      <c r="S35" s="1" t="s">
        <v>61</v>
      </c>
      <c r="T35" s="1" t="s">
        <v>61</v>
      </c>
      <c r="U35" s="1" t="s">
        <v>61</v>
      </c>
      <c r="V35" s="1" t="s">
        <v>61</v>
      </c>
      <c r="W35" s="1" t="s">
        <v>61</v>
      </c>
      <c r="X35" s="1" t="s">
        <v>61</v>
      </c>
      <c r="Y35" s="1" t="s">
        <v>61</v>
      </c>
      <c r="Z35" s="1" t="s">
        <v>61</v>
      </c>
      <c r="AA35" s="1" t="s">
        <v>61</v>
      </c>
      <c r="AB35" s="1" t="s">
        <v>61</v>
      </c>
      <c r="AC35" s="1" t="s">
        <v>61</v>
      </c>
      <c r="AD35" s="1" t="s">
        <v>61</v>
      </c>
      <c r="AE35" s="1" t="s">
        <v>61</v>
      </c>
      <c r="AF35" s="1" t="s">
        <v>61</v>
      </c>
      <c r="AG35" s="1" t="s">
        <v>60</v>
      </c>
      <c r="AH35" s="1" t="s">
        <v>60</v>
      </c>
      <c r="AI35" s="1" t="s">
        <v>61</v>
      </c>
      <c r="AJ35" s="1" t="s">
        <v>61</v>
      </c>
      <c r="AK35" s="1" t="s">
        <v>61</v>
      </c>
      <c r="AL35" s="1" t="s">
        <v>61</v>
      </c>
      <c r="AM35" s="1" t="s">
        <v>61</v>
      </c>
      <c r="AN35" s="1" t="s">
        <v>61</v>
      </c>
      <c r="AO35" s="1" t="s">
        <v>60</v>
      </c>
      <c r="AP35" s="1" t="s">
        <v>60</v>
      </c>
      <c r="AQ35" s="1" t="s">
        <v>60</v>
      </c>
      <c r="AR35" s="1" t="s">
        <v>60</v>
      </c>
      <c r="AS35" s="1"/>
      <c r="AT35" s="1"/>
      <c r="AU35" s="1"/>
      <c r="AV35" s="1"/>
      <c r="AW35" s="1"/>
      <c r="AX35" s="1"/>
      <c r="AY35" s="1"/>
      <c r="AZ35" s="1"/>
      <c r="BA35" s="1"/>
      <c r="BB35" s="1"/>
      <c r="BC35" s="1"/>
      <c r="BD35" s="1"/>
      <c r="BE35" s="1"/>
    </row>
    <row r="36" spans="1:57" ht="12.75" x14ac:dyDescent="0.2">
      <c r="A36" s="3">
        <v>45062.622092916667</v>
      </c>
      <c r="B36" s="1" t="s">
        <v>56</v>
      </c>
      <c r="C36" s="1" t="s">
        <v>57</v>
      </c>
      <c r="D36" s="1" t="s">
        <v>64</v>
      </c>
      <c r="E36" s="1" t="s">
        <v>59</v>
      </c>
      <c r="F36" s="1" t="s">
        <v>60</v>
      </c>
      <c r="G36" s="1" t="s">
        <v>60</v>
      </c>
      <c r="H36" s="1" t="s">
        <v>60</v>
      </c>
      <c r="I36" s="1" t="s">
        <v>62</v>
      </c>
      <c r="J36" s="1" t="s">
        <v>60</v>
      </c>
      <c r="K36" s="1" t="s">
        <v>61</v>
      </c>
      <c r="L36" s="1" t="s">
        <v>62</v>
      </c>
      <c r="M36" s="1" t="s">
        <v>62</v>
      </c>
      <c r="N36" s="1" t="s">
        <v>61</v>
      </c>
      <c r="O36" s="1" t="s">
        <v>60</v>
      </c>
      <c r="P36" s="1" t="s">
        <v>60</v>
      </c>
      <c r="Q36" s="1" t="s">
        <v>60</v>
      </c>
      <c r="R36" s="1" t="s">
        <v>60</v>
      </c>
      <c r="S36" s="1" t="s">
        <v>60</v>
      </c>
      <c r="T36" s="1" t="s">
        <v>60</v>
      </c>
      <c r="U36" s="1" t="s">
        <v>60</v>
      </c>
      <c r="V36" s="1" t="s">
        <v>61</v>
      </c>
      <c r="W36" s="1" t="s">
        <v>60</v>
      </c>
      <c r="X36" s="1" t="s">
        <v>60</v>
      </c>
      <c r="Y36" s="1" t="s">
        <v>61</v>
      </c>
      <c r="Z36" s="1" t="s">
        <v>60</v>
      </c>
      <c r="AA36" s="1" t="s">
        <v>62</v>
      </c>
      <c r="AB36" s="1" t="s">
        <v>62</v>
      </c>
      <c r="AC36" s="1" t="s">
        <v>62</v>
      </c>
      <c r="AD36" s="1" t="s">
        <v>60</v>
      </c>
      <c r="AE36" s="1" t="s">
        <v>60</v>
      </c>
      <c r="AF36" s="1" t="s">
        <v>61</v>
      </c>
      <c r="AG36" s="1" t="s">
        <v>61</v>
      </c>
      <c r="AH36" s="1" t="s">
        <v>60</v>
      </c>
      <c r="AI36" s="1" t="s">
        <v>61</v>
      </c>
      <c r="AJ36" s="1" t="s">
        <v>60</v>
      </c>
      <c r="AK36" s="1" t="s">
        <v>60</v>
      </c>
      <c r="AL36" s="1" t="s">
        <v>60</v>
      </c>
      <c r="AM36" s="1" t="s">
        <v>61</v>
      </c>
      <c r="AN36" s="1" t="s">
        <v>61</v>
      </c>
      <c r="AO36" s="1" t="s">
        <v>60</v>
      </c>
      <c r="AP36" s="1" t="s">
        <v>60</v>
      </c>
      <c r="AQ36" s="1" t="s">
        <v>60</v>
      </c>
      <c r="AR36" s="1" t="s">
        <v>60</v>
      </c>
      <c r="AS36" s="1"/>
      <c r="AT36" s="1"/>
      <c r="AU36" s="1"/>
      <c r="AV36" s="1"/>
      <c r="AW36" s="1"/>
      <c r="AX36" s="1"/>
      <c r="AY36" s="1"/>
      <c r="AZ36" s="1"/>
      <c r="BA36" s="1"/>
      <c r="BB36" s="1"/>
      <c r="BC36" s="1"/>
      <c r="BD36" s="1"/>
      <c r="BE36" s="1"/>
    </row>
    <row r="37" spans="1:57" ht="12.75" x14ac:dyDescent="0.2">
      <c r="A37" s="3">
        <v>45052.628925879631</v>
      </c>
      <c r="B37" s="1" t="s">
        <v>56</v>
      </c>
      <c r="C37" s="1" t="s">
        <v>57</v>
      </c>
      <c r="D37" s="1" t="s">
        <v>58</v>
      </c>
      <c r="E37" s="1" t="s">
        <v>59</v>
      </c>
      <c r="F37" s="1" t="s">
        <v>61</v>
      </c>
      <c r="G37" s="1" t="s">
        <v>61</v>
      </c>
      <c r="H37" s="1" t="s">
        <v>62</v>
      </c>
      <c r="I37" s="1" t="s">
        <v>60</v>
      </c>
      <c r="J37" s="1" t="s">
        <v>62</v>
      </c>
      <c r="K37" s="1" t="s">
        <v>61</v>
      </c>
      <c r="L37" s="1" t="s">
        <v>69</v>
      </c>
      <c r="M37" s="1" t="s">
        <v>62</v>
      </c>
      <c r="N37" s="1" t="s">
        <v>69</v>
      </c>
      <c r="O37" s="1" t="s">
        <v>61</v>
      </c>
      <c r="P37" s="1" t="s">
        <v>69</v>
      </c>
      <c r="Q37" s="1" t="s">
        <v>61</v>
      </c>
      <c r="R37" s="1" t="s">
        <v>62</v>
      </c>
      <c r="S37" s="1" t="s">
        <v>69</v>
      </c>
      <c r="T37" s="1" t="s">
        <v>69</v>
      </c>
      <c r="U37" s="1" t="s">
        <v>61</v>
      </c>
      <c r="V37" s="1" t="s">
        <v>60</v>
      </c>
      <c r="W37" s="1" t="s">
        <v>60</v>
      </c>
      <c r="X37" s="1" t="s">
        <v>62</v>
      </c>
      <c r="Y37" s="1" t="s">
        <v>62</v>
      </c>
      <c r="Z37" s="1" t="s">
        <v>62</v>
      </c>
      <c r="AA37" s="1" t="s">
        <v>60</v>
      </c>
      <c r="AB37" s="1" t="s">
        <v>61</v>
      </c>
      <c r="AC37" s="1" t="s">
        <v>60</v>
      </c>
      <c r="AD37" s="1" t="s">
        <v>69</v>
      </c>
      <c r="AE37" s="1" t="s">
        <v>60</v>
      </c>
      <c r="AF37" s="1" t="s">
        <v>60</v>
      </c>
      <c r="AG37" s="1" t="s">
        <v>61</v>
      </c>
      <c r="AH37" s="1" t="s">
        <v>61</v>
      </c>
      <c r="AI37" s="1" t="s">
        <v>62</v>
      </c>
      <c r="AJ37" s="1" t="s">
        <v>60</v>
      </c>
      <c r="AK37" s="1" t="s">
        <v>62</v>
      </c>
      <c r="AL37" s="1" t="s">
        <v>61</v>
      </c>
      <c r="AM37" s="1" t="s">
        <v>69</v>
      </c>
      <c r="AN37" s="1" t="s">
        <v>60</v>
      </c>
      <c r="AO37" s="1" t="s">
        <v>62</v>
      </c>
      <c r="AP37" s="1" t="s">
        <v>60</v>
      </c>
      <c r="AQ37" s="1" t="s">
        <v>69</v>
      </c>
      <c r="AR37" s="1" t="s">
        <v>62</v>
      </c>
      <c r="AS37" s="1"/>
      <c r="AT37" s="1"/>
      <c r="AU37" s="1"/>
      <c r="AV37" s="1"/>
      <c r="AW37" s="1"/>
      <c r="AX37" s="1"/>
      <c r="AY37" s="1"/>
      <c r="AZ37" s="1"/>
      <c r="BA37" s="1"/>
      <c r="BB37" s="1"/>
      <c r="BC37" s="1"/>
      <c r="BD37" s="1"/>
      <c r="BE37" s="1"/>
    </row>
    <row r="38" spans="1:57" ht="12.75" x14ac:dyDescent="0.2">
      <c r="A38" s="3">
        <v>45052.025270416663</v>
      </c>
      <c r="B38" s="1" t="s">
        <v>56</v>
      </c>
      <c r="C38" s="1" t="s">
        <v>57</v>
      </c>
      <c r="D38" s="1" t="s">
        <v>58</v>
      </c>
      <c r="E38" s="1" t="s">
        <v>59</v>
      </c>
      <c r="F38" s="1" t="s">
        <v>60</v>
      </c>
      <c r="G38" s="1" t="s">
        <v>60</v>
      </c>
      <c r="H38" s="1" t="s">
        <v>60</v>
      </c>
      <c r="I38" s="1" t="s">
        <v>60</v>
      </c>
      <c r="J38" s="1" t="s">
        <v>61</v>
      </c>
      <c r="K38" s="1" t="s">
        <v>61</v>
      </c>
      <c r="L38" s="1" t="s">
        <v>60</v>
      </c>
      <c r="M38" s="1" t="s">
        <v>62</v>
      </c>
      <c r="N38" s="1" t="s">
        <v>61</v>
      </c>
      <c r="O38" s="1" t="s">
        <v>61</v>
      </c>
      <c r="P38" s="1" t="s">
        <v>61</v>
      </c>
      <c r="Q38" s="1" t="s">
        <v>62</v>
      </c>
      <c r="R38" s="1" t="s">
        <v>60</v>
      </c>
      <c r="S38" s="1" t="s">
        <v>62</v>
      </c>
      <c r="T38" s="1" t="s">
        <v>60</v>
      </c>
      <c r="U38" s="1" t="s">
        <v>60</v>
      </c>
      <c r="V38" s="1" t="s">
        <v>60</v>
      </c>
      <c r="W38" s="1" t="s">
        <v>61</v>
      </c>
      <c r="X38" s="1" t="s">
        <v>60</v>
      </c>
      <c r="Y38" s="1" t="s">
        <v>60</v>
      </c>
      <c r="Z38" s="1" t="s">
        <v>61</v>
      </c>
      <c r="AA38" s="1" t="s">
        <v>60</v>
      </c>
      <c r="AB38" s="1" t="s">
        <v>60</v>
      </c>
      <c r="AC38" s="1" t="s">
        <v>60</v>
      </c>
      <c r="AD38" s="1" t="s">
        <v>60</v>
      </c>
      <c r="AE38" s="1" t="s">
        <v>62</v>
      </c>
      <c r="AF38" s="1" t="s">
        <v>60</v>
      </c>
      <c r="AG38" s="1" t="s">
        <v>61</v>
      </c>
      <c r="AH38" s="1" t="s">
        <v>61</v>
      </c>
      <c r="AI38" s="1" t="s">
        <v>61</v>
      </c>
      <c r="AJ38" s="1" t="s">
        <v>60</v>
      </c>
      <c r="AK38" s="1" t="s">
        <v>60</v>
      </c>
      <c r="AL38" s="1" t="s">
        <v>62</v>
      </c>
      <c r="AM38" s="1" t="s">
        <v>60</v>
      </c>
      <c r="AN38" s="1" t="s">
        <v>60</v>
      </c>
      <c r="AO38" s="1" t="s">
        <v>62</v>
      </c>
      <c r="AP38" s="1" t="s">
        <v>60</v>
      </c>
      <c r="AQ38" s="1" t="s">
        <v>62</v>
      </c>
      <c r="AR38" s="1" t="s">
        <v>60</v>
      </c>
      <c r="AS38" s="1"/>
      <c r="AT38" s="1"/>
      <c r="AU38" s="1"/>
      <c r="AV38" s="1"/>
      <c r="AW38" s="1"/>
      <c r="AX38" s="1"/>
      <c r="AY38" s="1"/>
      <c r="AZ38" s="1"/>
      <c r="BA38" s="1"/>
      <c r="BB38" s="1"/>
      <c r="BC38" s="1"/>
      <c r="BD38" s="1"/>
      <c r="BE38" s="1"/>
    </row>
    <row r="39" spans="1:57" ht="12.75" x14ac:dyDescent="0.2">
      <c r="A39" s="3">
        <v>45052.018570416665</v>
      </c>
      <c r="B39" s="1" t="s">
        <v>56</v>
      </c>
      <c r="C39" s="1" t="s">
        <v>57</v>
      </c>
      <c r="D39" s="1" t="s">
        <v>64</v>
      </c>
      <c r="E39" s="1" t="s">
        <v>59</v>
      </c>
      <c r="F39" s="1" t="s">
        <v>60</v>
      </c>
      <c r="G39" s="1" t="s">
        <v>61</v>
      </c>
      <c r="H39" s="1" t="s">
        <v>60</v>
      </c>
      <c r="I39" s="1" t="s">
        <v>62</v>
      </c>
      <c r="J39" s="1" t="s">
        <v>62</v>
      </c>
      <c r="K39" s="1" t="s">
        <v>62</v>
      </c>
      <c r="L39" s="1" t="s">
        <v>69</v>
      </c>
      <c r="M39" s="1" t="s">
        <v>60</v>
      </c>
      <c r="N39" s="1" t="s">
        <v>69</v>
      </c>
      <c r="O39" s="1" t="s">
        <v>60</v>
      </c>
      <c r="P39" s="1" t="s">
        <v>69</v>
      </c>
      <c r="Q39" s="1" t="s">
        <v>60</v>
      </c>
      <c r="R39" s="1" t="s">
        <v>61</v>
      </c>
      <c r="S39" s="1" t="s">
        <v>61</v>
      </c>
      <c r="T39" s="1" t="s">
        <v>60</v>
      </c>
      <c r="U39" s="1" t="s">
        <v>60</v>
      </c>
      <c r="V39" s="1" t="s">
        <v>62</v>
      </c>
      <c r="W39" s="1" t="s">
        <v>61</v>
      </c>
      <c r="X39" s="1" t="s">
        <v>61</v>
      </c>
      <c r="Y39" s="1" t="s">
        <v>61</v>
      </c>
      <c r="Z39" s="1" t="s">
        <v>60</v>
      </c>
      <c r="AA39" s="1" t="s">
        <v>60</v>
      </c>
      <c r="AB39" s="1" t="s">
        <v>61</v>
      </c>
      <c r="AC39" s="1" t="s">
        <v>69</v>
      </c>
      <c r="AD39" s="1" t="s">
        <v>61</v>
      </c>
      <c r="AE39" s="1" t="s">
        <v>60</v>
      </c>
      <c r="AF39" s="1" t="s">
        <v>62</v>
      </c>
      <c r="AG39" s="1" t="s">
        <v>69</v>
      </c>
      <c r="AH39" s="1" t="s">
        <v>61</v>
      </c>
      <c r="AI39" s="1" t="s">
        <v>69</v>
      </c>
      <c r="AJ39" s="1" t="s">
        <v>61</v>
      </c>
      <c r="AK39" s="1" t="s">
        <v>60</v>
      </c>
      <c r="AL39" s="1" t="s">
        <v>69</v>
      </c>
      <c r="AM39" s="1" t="s">
        <v>69</v>
      </c>
      <c r="AN39" s="1" t="s">
        <v>60</v>
      </c>
      <c r="AO39" s="1" t="s">
        <v>62</v>
      </c>
      <c r="AP39" s="1" t="s">
        <v>61</v>
      </c>
      <c r="AQ39" s="1" t="s">
        <v>62</v>
      </c>
      <c r="AR39" s="1" t="s">
        <v>69</v>
      </c>
      <c r="AS39" s="1"/>
      <c r="AT39" s="1"/>
      <c r="AU39" s="1"/>
      <c r="AV39" s="1"/>
      <c r="AW39" s="1"/>
      <c r="AX39" s="1"/>
      <c r="AY39" s="1"/>
      <c r="AZ39" s="1"/>
      <c r="BA39" s="1"/>
      <c r="BB39" s="1"/>
      <c r="BC39" s="1"/>
      <c r="BD39" s="1"/>
      <c r="BE39" s="1"/>
    </row>
    <row r="40" spans="1:57" ht="12.75" x14ac:dyDescent="0.2">
      <c r="A40" s="3">
        <v>45052.615819780098</v>
      </c>
      <c r="B40" s="1" t="s">
        <v>56</v>
      </c>
      <c r="C40" s="1" t="s">
        <v>57</v>
      </c>
      <c r="D40" s="1" t="s">
        <v>58</v>
      </c>
      <c r="E40" s="1" t="s">
        <v>59</v>
      </c>
      <c r="F40" s="1" t="s">
        <v>60</v>
      </c>
      <c r="G40" s="1" t="s">
        <v>60</v>
      </c>
      <c r="H40" s="1" t="s">
        <v>60</v>
      </c>
      <c r="I40" s="1" t="s">
        <v>62</v>
      </c>
      <c r="J40" s="1" t="s">
        <v>62</v>
      </c>
      <c r="K40" s="1" t="s">
        <v>61</v>
      </c>
      <c r="L40" s="1" t="s">
        <v>60</v>
      </c>
      <c r="M40" s="1" t="s">
        <v>60</v>
      </c>
      <c r="N40" s="1" t="s">
        <v>60</v>
      </c>
      <c r="O40" s="1" t="s">
        <v>60</v>
      </c>
      <c r="P40" s="1" t="s">
        <v>61</v>
      </c>
      <c r="Q40" s="1" t="s">
        <v>62</v>
      </c>
      <c r="R40" s="1" t="s">
        <v>62</v>
      </c>
      <c r="S40" s="1" t="s">
        <v>62</v>
      </c>
      <c r="T40" s="1" t="s">
        <v>62</v>
      </c>
      <c r="U40" s="1" t="s">
        <v>60</v>
      </c>
      <c r="V40" s="1" t="s">
        <v>62</v>
      </c>
      <c r="W40" s="1" t="s">
        <v>60</v>
      </c>
      <c r="X40" s="1" t="s">
        <v>61</v>
      </c>
      <c r="Y40" s="1" t="s">
        <v>69</v>
      </c>
      <c r="Z40" s="1" t="s">
        <v>61</v>
      </c>
      <c r="AA40" s="1" t="s">
        <v>61</v>
      </c>
      <c r="AB40" s="1" t="s">
        <v>60</v>
      </c>
      <c r="AC40" s="1" t="s">
        <v>60</v>
      </c>
      <c r="AD40" s="1" t="s">
        <v>62</v>
      </c>
      <c r="AE40" s="1" t="s">
        <v>60</v>
      </c>
      <c r="AF40" s="1" t="s">
        <v>61</v>
      </c>
      <c r="AG40" s="1" t="s">
        <v>61</v>
      </c>
      <c r="AH40" s="1" t="s">
        <v>61</v>
      </c>
      <c r="AI40" s="1" t="s">
        <v>62</v>
      </c>
      <c r="AJ40" s="1" t="s">
        <v>60</v>
      </c>
      <c r="AK40" s="1" t="s">
        <v>61</v>
      </c>
      <c r="AL40" s="1" t="s">
        <v>60</v>
      </c>
      <c r="AM40" s="1" t="s">
        <v>62</v>
      </c>
      <c r="AN40" s="1" t="s">
        <v>62</v>
      </c>
      <c r="AO40" s="1" t="s">
        <v>60</v>
      </c>
      <c r="AP40" s="1" t="s">
        <v>60</v>
      </c>
      <c r="AQ40" s="1" t="s">
        <v>62</v>
      </c>
      <c r="AR40" s="1" t="s">
        <v>61</v>
      </c>
      <c r="AS40" s="1"/>
      <c r="AT40" s="1"/>
      <c r="AU40" s="1"/>
      <c r="AV40" s="1"/>
      <c r="AW40" s="1"/>
      <c r="AX40" s="1"/>
      <c r="AY40" s="1"/>
      <c r="AZ40" s="1"/>
      <c r="BA40" s="1"/>
      <c r="BB40" s="1"/>
      <c r="BC40" s="1"/>
      <c r="BD40" s="1"/>
      <c r="BE40" s="1"/>
    </row>
    <row r="41" spans="1:57" ht="12.75" x14ac:dyDescent="0.2">
      <c r="A41" s="3">
        <v>45052.619007210647</v>
      </c>
      <c r="B41" s="1" t="s">
        <v>56</v>
      </c>
      <c r="C41" s="1" t="s">
        <v>57</v>
      </c>
      <c r="D41" s="1" t="s">
        <v>58</v>
      </c>
      <c r="E41" s="1" t="s">
        <v>59</v>
      </c>
      <c r="F41" s="1" t="s">
        <v>60</v>
      </c>
      <c r="G41" s="1" t="s">
        <v>60</v>
      </c>
      <c r="H41" s="1" t="s">
        <v>60</v>
      </c>
      <c r="I41" s="1" t="s">
        <v>62</v>
      </c>
      <c r="J41" s="1" t="s">
        <v>60</v>
      </c>
      <c r="K41" s="1" t="s">
        <v>61</v>
      </c>
      <c r="L41" s="1" t="s">
        <v>60</v>
      </c>
      <c r="M41" s="1" t="s">
        <v>62</v>
      </c>
      <c r="N41" s="1" t="s">
        <v>62</v>
      </c>
      <c r="O41" s="1" t="s">
        <v>60</v>
      </c>
      <c r="P41" s="1" t="s">
        <v>62</v>
      </c>
      <c r="Q41" s="1" t="s">
        <v>60</v>
      </c>
      <c r="R41" s="1" t="s">
        <v>62</v>
      </c>
      <c r="S41" s="1" t="s">
        <v>60</v>
      </c>
      <c r="T41" s="1" t="s">
        <v>62</v>
      </c>
      <c r="U41" s="1" t="s">
        <v>60</v>
      </c>
      <c r="V41" s="1" t="s">
        <v>62</v>
      </c>
      <c r="W41" s="1" t="s">
        <v>61</v>
      </c>
      <c r="X41" s="1" t="s">
        <v>61</v>
      </c>
      <c r="Y41" s="1" t="s">
        <v>61</v>
      </c>
      <c r="Z41" s="1" t="s">
        <v>62</v>
      </c>
      <c r="AA41" s="1" t="s">
        <v>60</v>
      </c>
      <c r="AB41" s="1" t="s">
        <v>61</v>
      </c>
      <c r="AC41" s="1" t="s">
        <v>60</v>
      </c>
      <c r="AD41" s="1" t="s">
        <v>62</v>
      </c>
      <c r="AE41" s="1" t="s">
        <v>61</v>
      </c>
      <c r="AF41" s="1" t="s">
        <v>61</v>
      </c>
      <c r="AG41" s="1" t="s">
        <v>61</v>
      </c>
      <c r="AH41" s="1" t="s">
        <v>61</v>
      </c>
      <c r="AI41" s="1" t="s">
        <v>60</v>
      </c>
      <c r="AJ41" s="1" t="s">
        <v>62</v>
      </c>
      <c r="AK41" s="1" t="s">
        <v>60</v>
      </c>
      <c r="AL41" s="1" t="s">
        <v>60</v>
      </c>
      <c r="AM41" s="1" t="s">
        <v>62</v>
      </c>
      <c r="AN41" s="1" t="s">
        <v>60</v>
      </c>
      <c r="AO41" s="1" t="s">
        <v>62</v>
      </c>
      <c r="AP41" s="1" t="s">
        <v>61</v>
      </c>
      <c r="AQ41" s="1" t="s">
        <v>62</v>
      </c>
      <c r="AR41" s="1" t="s">
        <v>61</v>
      </c>
      <c r="AS41" s="1"/>
      <c r="AT41" s="1"/>
      <c r="AU41" s="1"/>
      <c r="AV41" s="1"/>
      <c r="AW41" s="1"/>
      <c r="AX41" s="1"/>
      <c r="AY41" s="1"/>
      <c r="AZ41" s="1"/>
      <c r="BA41" s="1"/>
      <c r="BB41" s="1"/>
      <c r="BC41" s="1"/>
      <c r="BD41" s="1"/>
      <c r="BE41" s="1"/>
    </row>
    <row r="42" spans="1:57" ht="12.75" x14ac:dyDescent="0.2">
      <c r="A42" s="3">
        <v>45052.463615659726</v>
      </c>
      <c r="B42" s="1" t="s">
        <v>56</v>
      </c>
      <c r="C42" s="1" t="s">
        <v>57</v>
      </c>
      <c r="D42" s="1" t="s">
        <v>64</v>
      </c>
      <c r="E42" s="1" t="s">
        <v>59</v>
      </c>
      <c r="F42" s="1" t="s">
        <v>62</v>
      </c>
      <c r="G42" s="1" t="s">
        <v>62</v>
      </c>
      <c r="H42" s="1" t="s">
        <v>60</v>
      </c>
      <c r="I42" s="1" t="s">
        <v>60</v>
      </c>
      <c r="J42" s="1" t="s">
        <v>62</v>
      </c>
      <c r="K42" s="1" t="s">
        <v>60</v>
      </c>
      <c r="L42" s="1" t="s">
        <v>62</v>
      </c>
      <c r="M42" s="1" t="s">
        <v>60</v>
      </c>
      <c r="N42" s="1" t="s">
        <v>62</v>
      </c>
      <c r="O42" s="1" t="s">
        <v>60</v>
      </c>
      <c r="P42" s="1" t="s">
        <v>60</v>
      </c>
      <c r="Q42" s="1" t="s">
        <v>60</v>
      </c>
      <c r="R42" s="1" t="s">
        <v>60</v>
      </c>
      <c r="S42" s="1" t="s">
        <v>60</v>
      </c>
      <c r="T42" s="1" t="s">
        <v>60</v>
      </c>
      <c r="U42" s="1" t="s">
        <v>62</v>
      </c>
      <c r="V42" s="1" t="s">
        <v>62</v>
      </c>
      <c r="W42" s="1" t="s">
        <v>62</v>
      </c>
      <c r="X42" s="1" t="s">
        <v>60</v>
      </c>
      <c r="Y42" s="1" t="s">
        <v>62</v>
      </c>
      <c r="Z42" s="1" t="s">
        <v>62</v>
      </c>
      <c r="AA42" s="1" t="s">
        <v>60</v>
      </c>
      <c r="AB42" s="1" t="s">
        <v>60</v>
      </c>
      <c r="AC42" s="1" t="s">
        <v>60</v>
      </c>
      <c r="AD42" s="1" t="s">
        <v>62</v>
      </c>
      <c r="AE42" s="1" t="s">
        <v>62</v>
      </c>
      <c r="AF42" s="1" t="s">
        <v>60</v>
      </c>
      <c r="AG42" s="1" t="s">
        <v>60</v>
      </c>
      <c r="AH42" s="1" t="s">
        <v>60</v>
      </c>
      <c r="AI42" s="1" t="s">
        <v>62</v>
      </c>
      <c r="AJ42" s="1" t="s">
        <v>62</v>
      </c>
      <c r="AK42" s="1" t="s">
        <v>62</v>
      </c>
      <c r="AL42" s="1" t="s">
        <v>62</v>
      </c>
      <c r="AM42" s="1" t="s">
        <v>62</v>
      </c>
      <c r="AN42" s="1" t="s">
        <v>62</v>
      </c>
      <c r="AO42" s="1" t="s">
        <v>62</v>
      </c>
      <c r="AP42" s="1" t="s">
        <v>60</v>
      </c>
      <c r="AQ42" s="1" t="s">
        <v>60</v>
      </c>
      <c r="AR42" s="1" t="s">
        <v>60</v>
      </c>
      <c r="AS42" s="1"/>
      <c r="AT42" s="1"/>
      <c r="AU42" s="1"/>
      <c r="AV42" s="1"/>
      <c r="AW42" s="1"/>
      <c r="AX42" s="1"/>
      <c r="AY42" s="1"/>
      <c r="AZ42" s="1"/>
      <c r="BA42" s="1"/>
      <c r="BB42" s="1"/>
      <c r="BC42" s="1"/>
      <c r="BD42" s="1"/>
      <c r="BE42" s="1"/>
    </row>
    <row r="43" spans="1:57" ht="12.75" x14ac:dyDescent="0.2">
      <c r="A43" s="3">
        <v>45062.642234791667</v>
      </c>
      <c r="B43" s="1" t="s">
        <v>56</v>
      </c>
      <c r="C43" s="1" t="s">
        <v>66</v>
      </c>
      <c r="D43" s="1" t="s">
        <v>58</v>
      </c>
      <c r="E43" s="1" t="s">
        <v>59</v>
      </c>
      <c r="F43" s="1" t="s">
        <v>60</v>
      </c>
      <c r="G43" s="1" t="s">
        <v>61</v>
      </c>
      <c r="H43" s="1" t="s">
        <v>60</v>
      </c>
      <c r="I43" s="1" t="s">
        <v>60</v>
      </c>
      <c r="J43" s="1" t="s">
        <v>62</v>
      </c>
      <c r="K43" s="1" t="s">
        <v>61</v>
      </c>
      <c r="L43" s="1" t="s">
        <v>60</v>
      </c>
      <c r="M43" s="1" t="s">
        <v>60</v>
      </c>
      <c r="N43" s="1" t="s">
        <v>62</v>
      </c>
      <c r="O43" s="1" t="s">
        <v>60</v>
      </c>
      <c r="P43" s="1" t="s">
        <v>60</v>
      </c>
      <c r="Q43" s="1" t="s">
        <v>61</v>
      </c>
      <c r="R43" s="1" t="s">
        <v>69</v>
      </c>
      <c r="S43" s="1" t="s">
        <v>62</v>
      </c>
      <c r="T43" s="1" t="s">
        <v>62</v>
      </c>
      <c r="U43" s="1" t="s">
        <v>62</v>
      </c>
      <c r="V43" s="1" t="s">
        <v>62</v>
      </c>
      <c r="W43" s="1" t="s">
        <v>60</v>
      </c>
      <c r="X43" s="1" t="s">
        <v>61</v>
      </c>
      <c r="Y43" s="1" t="s">
        <v>60</v>
      </c>
      <c r="Z43" s="1" t="s">
        <v>61</v>
      </c>
      <c r="AA43" s="1" t="s">
        <v>60</v>
      </c>
      <c r="AB43" s="1" t="s">
        <v>61</v>
      </c>
      <c r="AC43" s="1" t="s">
        <v>60</v>
      </c>
      <c r="AD43" s="1" t="s">
        <v>69</v>
      </c>
      <c r="AE43" s="1" t="s">
        <v>61</v>
      </c>
      <c r="AF43" s="1" t="s">
        <v>60</v>
      </c>
      <c r="AG43" s="1" t="s">
        <v>61</v>
      </c>
      <c r="AH43" s="1" t="s">
        <v>61</v>
      </c>
      <c r="AI43" s="1" t="s">
        <v>62</v>
      </c>
      <c r="AJ43" s="1" t="s">
        <v>62</v>
      </c>
      <c r="AK43" s="1" t="s">
        <v>60</v>
      </c>
      <c r="AL43" s="1" t="s">
        <v>60</v>
      </c>
      <c r="AM43" s="1" t="s">
        <v>69</v>
      </c>
      <c r="AN43" s="1" t="s">
        <v>69</v>
      </c>
      <c r="AO43" s="1" t="s">
        <v>60</v>
      </c>
      <c r="AP43" s="1" t="s">
        <v>61</v>
      </c>
      <c r="AQ43" s="1" t="s">
        <v>62</v>
      </c>
      <c r="AR43" s="1" t="s">
        <v>60</v>
      </c>
      <c r="AS43" s="1"/>
      <c r="AT43" s="1"/>
      <c r="AU43" s="1"/>
      <c r="AV43" s="1"/>
      <c r="AW43" s="1"/>
      <c r="AX43" s="1"/>
      <c r="AY43" s="1"/>
      <c r="AZ43" s="1"/>
      <c r="BA43" s="1"/>
      <c r="BB43" s="1"/>
      <c r="BC43" s="1"/>
      <c r="BD43" s="1"/>
      <c r="BE43" s="1"/>
    </row>
    <row r="44" spans="1:57" ht="12.75" x14ac:dyDescent="0.2">
      <c r="A44" s="3">
        <v>45052.005248159723</v>
      </c>
      <c r="B44" s="1" t="s">
        <v>56</v>
      </c>
      <c r="C44" s="1" t="s">
        <v>57</v>
      </c>
      <c r="D44" s="1" t="s">
        <v>58</v>
      </c>
      <c r="E44" s="1" t="s">
        <v>59</v>
      </c>
      <c r="F44" s="1" t="s">
        <v>62</v>
      </c>
      <c r="G44" s="1" t="s">
        <v>60</v>
      </c>
      <c r="H44" s="1" t="s">
        <v>61</v>
      </c>
      <c r="I44" s="1" t="s">
        <v>61</v>
      </c>
      <c r="J44" s="1" t="s">
        <v>60</v>
      </c>
      <c r="K44" s="1" t="s">
        <v>61</v>
      </c>
      <c r="L44" s="1" t="s">
        <v>62</v>
      </c>
      <c r="M44" s="1" t="s">
        <v>60</v>
      </c>
      <c r="N44" s="1" t="s">
        <v>62</v>
      </c>
      <c r="O44" s="1" t="s">
        <v>60</v>
      </c>
      <c r="P44" s="1" t="s">
        <v>61</v>
      </c>
      <c r="Q44" s="1" t="s">
        <v>60</v>
      </c>
      <c r="R44" s="1" t="s">
        <v>62</v>
      </c>
      <c r="S44" s="1" t="s">
        <v>62</v>
      </c>
      <c r="T44" s="1" t="s">
        <v>60</v>
      </c>
      <c r="U44" s="1" t="s">
        <v>62</v>
      </c>
      <c r="V44" s="1" t="s">
        <v>61</v>
      </c>
      <c r="W44" s="1" t="s">
        <v>61</v>
      </c>
      <c r="X44" s="1" t="s">
        <v>61</v>
      </c>
      <c r="Y44" s="1" t="s">
        <v>60</v>
      </c>
      <c r="Z44" s="1" t="s">
        <v>62</v>
      </c>
      <c r="AA44" s="1" t="s">
        <v>61</v>
      </c>
      <c r="AB44" s="1" t="s">
        <v>60</v>
      </c>
      <c r="AC44" s="1" t="s">
        <v>60</v>
      </c>
      <c r="AD44" s="1" t="s">
        <v>62</v>
      </c>
      <c r="AE44" s="1" t="s">
        <v>61</v>
      </c>
      <c r="AF44" s="1" t="s">
        <v>61</v>
      </c>
      <c r="AG44" s="1" t="s">
        <v>61</v>
      </c>
      <c r="AH44" s="1" t="s">
        <v>61</v>
      </c>
      <c r="AI44" s="1" t="s">
        <v>60</v>
      </c>
      <c r="AJ44" s="1" t="s">
        <v>62</v>
      </c>
      <c r="AK44" s="1" t="s">
        <v>62</v>
      </c>
      <c r="AL44" s="1" t="s">
        <v>60</v>
      </c>
      <c r="AM44" s="1" t="s">
        <v>62</v>
      </c>
      <c r="AN44" s="1" t="s">
        <v>60</v>
      </c>
      <c r="AO44" s="1" t="s">
        <v>60</v>
      </c>
      <c r="AP44" s="1" t="s">
        <v>62</v>
      </c>
      <c r="AQ44" s="1" t="s">
        <v>60</v>
      </c>
      <c r="AR44" s="1" t="s">
        <v>60</v>
      </c>
      <c r="AS44" s="1"/>
      <c r="AT44" s="1"/>
      <c r="AU44" s="1"/>
      <c r="AV44" s="1"/>
      <c r="AW44" s="1"/>
      <c r="AX44" s="1"/>
      <c r="AY44" s="1"/>
      <c r="AZ44" s="1"/>
      <c r="BA44" s="1"/>
      <c r="BB44" s="1"/>
      <c r="BC44" s="1"/>
      <c r="BD44" s="1"/>
      <c r="BE44" s="1"/>
    </row>
    <row r="45" spans="1:57" ht="12.75" x14ac:dyDescent="0.2">
      <c r="A45" s="3">
        <v>45052.51883025463</v>
      </c>
      <c r="B45" s="1" t="s">
        <v>56</v>
      </c>
      <c r="C45" s="1" t="s">
        <v>57</v>
      </c>
      <c r="D45" s="1" t="s">
        <v>58</v>
      </c>
      <c r="E45" s="1" t="s">
        <v>59</v>
      </c>
      <c r="F45" s="1" t="s">
        <v>60</v>
      </c>
      <c r="G45" s="1" t="s">
        <v>61</v>
      </c>
      <c r="H45" s="1" t="s">
        <v>61</v>
      </c>
      <c r="I45" s="1" t="s">
        <v>60</v>
      </c>
      <c r="J45" s="1" t="s">
        <v>60</v>
      </c>
      <c r="K45" s="1" t="s">
        <v>62</v>
      </c>
      <c r="L45" s="1" t="s">
        <v>60</v>
      </c>
      <c r="M45" s="1" t="s">
        <v>60</v>
      </c>
      <c r="N45" s="1" t="s">
        <v>62</v>
      </c>
      <c r="O45" s="1" t="s">
        <v>61</v>
      </c>
      <c r="P45" s="1" t="s">
        <v>60</v>
      </c>
      <c r="Q45" s="1" t="s">
        <v>61</v>
      </c>
      <c r="R45" s="1" t="s">
        <v>61</v>
      </c>
      <c r="S45" s="1" t="s">
        <v>60</v>
      </c>
      <c r="T45" s="1" t="s">
        <v>60</v>
      </c>
      <c r="U45" s="1" t="s">
        <v>60</v>
      </c>
      <c r="V45" s="1" t="s">
        <v>60</v>
      </c>
      <c r="W45" s="1" t="s">
        <v>61</v>
      </c>
      <c r="X45" s="1" t="s">
        <v>61</v>
      </c>
      <c r="Y45" s="1" t="s">
        <v>61</v>
      </c>
      <c r="Z45" s="1" t="s">
        <v>60</v>
      </c>
      <c r="AA45" s="1" t="s">
        <v>61</v>
      </c>
      <c r="AB45" s="1" t="s">
        <v>60</v>
      </c>
      <c r="AC45" s="1" t="s">
        <v>61</v>
      </c>
      <c r="AD45" s="1" t="s">
        <v>60</v>
      </c>
      <c r="AE45" s="1" t="s">
        <v>61</v>
      </c>
      <c r="AF45" s="1" t="s">
        <v>61</v>
      </c>
      <c r="AG45" s="1" t="s">
        <v>61</v>
      </c>
      <c r="AH45" s="1" t="s">
        <v>61</v>
      </c>
      <c r="AI45" s="1" t="s">
        <v>61</v>
      </c>
      <c r="AJ45" s="1" t="s">
        <v>61</v>
      </c>
      <c r="AK45" s="1" t="s">
        <v>60</v>
      </c>
      <c r="AL45" s="1" t="s">
        <v>60</v>
      </c>
      <c r="AM45" s="1" t="s">
        <v>62</v>
      </c>
      <c r="AN45" s="1" t="s">
        <v>60</v>
      </c>
      <c r="AO45" s="1" t="s">
        <v>62</v>
      </c>
      <c r="AP45" s="1" t="s">
        <v>60</v>
      </c>
      <c r="AQ45" s="1" t="s">
        <v>60</v>
      </c>
      <c r="AR45" s="1" t="s">
        <v>61</v>
      </c>
      <c r="AS45" s="1"/>
      <c r="AT45" s="1"/>
      <c r="AU45" s="1"/>
      <c r="AV45" s="1"/>
      <c r="AW45" s="1"/>
      <c r="AX45" s="1"/>
      <c r="AY45" s="1"/>
      <c r="AZ45" s="1"/>
      <c r="BA45" s="1"/>
      <c r="BB45" s="1"/>
      <c r="BC45" s="1"/>
      <c r="BD45" s="1"/>
      <c r="BE45" s="1"/>
    </row>
    <row r="46" spans="1:57" ht="12.75" x14ac:dyDescent="0.2">
      <c r="A46" s="3">
        <v>45051.881154953706</v>
      </c>
      <c r="B46" s="1" t="s">
        <v>63</v>
      </c>
      <c r="C46" s="1" t="s">
        <v>57</v>
      </c>
      <c r="D46" s="1" t="s">
        <v>58</v>
      </c>
      <c r="E46" s="1" t="s">
        <v>75</v>
      </c>
      <c r="F46" s="1" t="s">
        <v>61</v>
      </c>
      <c r="G46" s="1" t="s">
        <v>61</v>
      </c>
      <c r="H46" s="1" t="s">
        <v>61</v>
      </c>
      <c r="I46" s="1" t="s">
        <v>61</v>
      </c>
      <c r="J46" s="1" t="s">
        <v>61</v>
      </c>
      <c r="K46" s="1" t="s">
        <v>61</v>
      </c>
      <c r="L46" s="1" t="s">
        <v>60</v>
      </c>
      <c r="M46" s="1" t="s">
        <v>60</v>
      </c>
      <c r="N46" s="1" t="s">
        <v>60</v>
      </c>
      <c r="O46" s="1" t="s">
        <v>61</v>
      </c>
      <c r="P46" s="1" t="s">
        <v>60</v>
      </c>
      <c r="Q46" s="1" t="s">
        <v>61</v>
      </c>
      <c r="R46" s="1" t="s">
        <v>60</v>
      </c>
      <c r="S46" s="1" t="s">
        <v>61</v>
      </c>
      <c r="T46" s="1" t="s">
        <v>61</v>
      </c>
      <c r="U46" s="1" t="s">
        <v>61</v>
      </c>
      <c r="V46" s="1" t="s">
        <v>61</v>
      </c>
      <c r="W46" s="1" t="s">
        <v>61</v>
      </c>
      <c r="X46" s="1" t="s">
        <v>60</v>
      </c>
      <c r="Y46" s="1" t="s">
        <v>61</v>
      </c>
      <c r="Z46" s="1" t="s">
        <v>61</v>
      </c>
      <c r="AA46" s="1" t="s">
        <v>61</v>
      </c>
      <c r="AB46" s="1" t="s">
        <v>60</v>
      </c>
      <c r="AC46" s="1" t="s">
        <v>61</v>
      </c>
      <c r="AD46" s="1" t="s">
        <v>60</v>
      </c>
      <c r="AE46" s="1" t="s">
        <v>61</v>
      </c>
      <c r="AF46" s="1" t="s">
        <v>61</v>
      </c>
      <c r="AG46" s="1" t="s">
        <v>61</v>
      </c>
      <c r="AH46" s="1" t="s">
        <v>61</v>
      </c>
      <c r="AI46" s="1" t="s">
        <v>60</v>
      </c>
      <c r="AJ46" s="1" t="s">
        <v>60</v>
      </c>
      <c r="AK46" s="1" t="s">
        <v>60</v>
      </c>
      <c r="AL46" s="1" t="s">
        <v>61</v>
      </c>
      <c r="AM46" s="1" t="s">
        <v>61</v>
      </c>
      <c r="AN46" s="1" t="s">
        <v>61</v>
      </c>
      <c r="AO46" s="1" t="s">
        <v>61</v>
      </c>
      <c r="AP46" s="1" t="s">
        <v>60</v>
      </c>
      <c r="AQ46" s="1" t="s">
        <v>61</v>
      </c>
      <c r="AR46" s="1" t="s">
        <v>60</v>
      </c>
      <c r="AS46" s="1"/>
      <c r="AT46" s="1"/>
      <c r="AU46" s="1"/>
      <c r="AV46" s="1"/>
      <c r="AW46" s="1"/>
      <c r="AX46" s="1"/>
      <c r="AY46" s="1"/>
      <c r="AZ46" s="1"/>
      <c r="BA46" s="1"/>
      <c r="BB46" s="1"/>
      <c r="BC46" s="1"/>
      <c r="BD46" s="1"/>
      <c r="BE46" s="1"/>
    </row>
    <row r="47" spans="1:57" ht="12.75" x14ac:dyDescent="0.2">
      <c r="A47" s="3">
        <v>45051.926913981486</v>
      </c>
      <c r="B47" s="1" t="s">
        <v>63</v>
      </c>
      <c r="C47" s="1" t="s">
        <v>66</v>
      </c>
      <c r="D47" s="1" t="s">
        <v>64</v>
      </c>
      <c r="E47" s="1" t="s">
        <v>74</v>
      </c>
      <c r="F47" s="1" t="s">
        <v>61</v>
      </c>
      <c r="G47" s="1" t="s">
        <v>61</v>
      </c>
      <c r="H47" s="1" t="s">
        <v>61</v>
      </c>
      <c r="I47" s="1" t="s">
        <v>61</v>
      </c>
      <c r="J47" s="1" t="s">
        <v>61</v>
      </c>
      <c r="K47" s="1" t="s">
        <v>61</v>
      </c>
      <c r="L47" s="1" t="s">
        <v>60</v>
      </c>
      <c r="M47" s="1" t="s">
        <v>60</v>
      </c>
      <c r="N47" s="1" t="s">
        <v>60</v>
      </c>
      <c r="O47" s="1" t="s">
        <v>60</v>
      </c>
      <c r="P47" s="1" t="s">
        <v>61</v>
      </c>
      <c r="Q47" s="1" t="s">
        <v>61</v>
      </c>
      <c r="R47" s="1" t="s">
        <v>61</v>
      </c>
      <c r="S47" s="1" t="s">
        <v>61</v>
      </c>
      <c r="T47" s="1" t="s">
        <v>61</v>
      </c>
      <c r="U47" s="1" t="s">
        <v>61</v>
      </c>
      <c r="V47" s="1" t="s">
        <v>61</v>
      </c>
      <c r="W47" s="1" t="s">
        <v>61</v>
      </c>
      <c r="X47" s="1" t="s">
        <v>61</v>
      </c>
      <c r="Y47" s="1" t="s">
        <v>61</v>
      </c>
      <c r="Z47" s="1" t="s">
        <v>61</v>
      </c>
      <c r="AA47" s="1" t="s">
        <v>60</v>
      </c>
      <c r="AB47" s="1" t="s">
        <v>60</v>
      </c>
      <c r="AC47" s="1" t="s">
        <v>60</v>
      </c>
      <c r="AD47" s="1" t="s">
        <v>60</v>
      </c>
      <c r="AE47" s="1" t="s">
        <v>60</v>
      </c>
      <c r="AF47" s="1" t="s">
        <v>61</v>
      </c>
      <c r="AG47" s="1" t="s">
        <v>61</v>
      </c>
      <c r="AH47" s="1" t="s">
        <v>61</v>
      </c>
      <c r="AI47" s="1" t="s">
        <v>61</v>
      </c>
      <c r="AJ47" s="1" t="s">
        <v>61</v>
      </c>
      <c r="AK47" s="1" t="s">
        <v>61</v>
      </c>
      <c r="AL47" s="1" t="s">
        <v>61</v>
      </c>
      <c r="AM47" s="1" t="s">
        <v>61</v>
      </c>
      <c r="AN47" s="1" t="s">
        <v>61</v>
      </c>
      <c r="AO47" s="1" t="s">
        <v>61</v>
      </c>
      <c r="AP47" s="1" t="s">
        <v>61</v>
      </c>
      <c r="AQ47" s="1" t="s">
        <v>61</v>
      </c>
      <c r="AR47" s="1" t="s">
        <v>61</v>
      </c>
      <c r="AS47" s="1"/>
      <c r="AT47" s="1"/>
      <c r="AU47" s="1"/>
      <c r="AV47" s="1"/>
      <c r="AW47" s="1"/>
      <c r="AX47" s="1"/>
      <c r="AY47" s="1"/>
      <c r="AZ47" s="1"/>
      <c r="BA47" s="1"/>
      <c r="BB47" s="1"/>
      <c r="BC47" s="1"/>
      <c r="BD47" s="1"/>
      <c r="BE47" s="1"/>
    </row>
    <row r="48" spans="1:57" ht="12.75" x14ac:dyDescent="0.2">
      <c r="A48" s="3">
        <v>45052.631522534721</v>
      </c>
      <c r="B48" s="1" t="s">
        <v>56</v>
      </c>
      <c r="C48" s="1" t="s">
        <v>57</v>
      </c>
      <c r="D48" s="1" t="s">
        <v>58</v>
      </c>
      <c r="E48" s="1" t="s">
        <v>59</v>
      </c>
      <c r="F48" s="1" t="s">
        <v>62</v>
      </c>
      <c r="G48" s="1" t="s">
        <v>62</v>
      </c>
      <c r="H48" s="1" t="s">
        <v>61</v>
      </c>
      <c r="I48" s="1" t="s">
        <v>61</v>
      </c>
      <c r="J48" s="1" t="s">
        <v>60</v>
      </c>
      <c r="K48" s="1" t="s">
        <v>60</v>
      </c>
      <c r="L48" s="1" t="s">
        <v>69</v>
      </c>
      <c r="M48" s="1" t="s">
        <v>62</v>
      </c>
      <c r="N48" s="1" t="s">
        <v>61</v>
      </c>
      <c r="O48" s="1" t="s">
        <v>60</v>
      </c>
      <c r="P48" s="1" t="s">
        <v>60</v>
      </c>
      <c r="Q48" s="1" t="s">
        <v>60</v>
      </c>
      <c r="R48" s="1" t="s">
        <v>60</v>
      </c>
      <c r="S48" s="1" t="s">
        <v>60</v>
      </c>
      <c r="T48" s="1" t="s">
        <v>60</v>
      </c>
      <c r="U48" s="1" t="s">
        <v>69</v>
      </c>
      <c r="V48" s="1" t="s">
        <v>61</v>
      </c>
      <c r="W48" s="1" t="s">
        <v>60</v>
      </c>
      <c r="X48" s="1" t="s">
        <v>61</v>
      </c>
      <c r="Y48" s="1" t="s">
        <v>61</v>
      </c>
      <c r="Z48" s="1" t="s">
        <v>61</v>
      </c>
      <c r="AA48" s="1" t="s">
        <v>60</v>
      </c>
      <c r="AB48" s="1" t="s">
        <v>60</v>
      </c>
      <c r="AC48" s="1" t="s">
        <v>61</v>
      </c>
      <c r="AD48" s="1" t="s">
        <v>61</v>
      </c>
      <c r="AE48" s="1" t="s">
        <v>60</v>
      </c>
      <c r="AF48" s="1" t="s">
        <v>62</v>
      </c>
      <c r="AG48" s="1" t="s">
        <v>60</v>
      </c>
      <c r="AH48" s="1" t="s">
        <v>60</v>
      </c>
      <c r="AI48" s="1" t="s">
        <v>62</v>
      </c>
      <c r="AJ48" s="1" t="s">
        <v>60</v>
      </c>
      <c r="AK48" s="1" t="s">
        <v>62</v>
      </c>
      <c r="AL48" s="1" t="s">
        <v>60</v>
      </c>
      <c r="AM48" s="1" t="s">
        <v>62</v>
      </c>
      <c r="AN48" s="1" t="s">
        <v>62</v>
      </c>
      <c r="AO48" s="1" t="s">
        <v>69</v>
      </c>
      <c r="AP48" s="1" t="s">
        <v>61</v>
      </c>
      <c r="AQ48" s="1" t="s">
        <v>69</v>
      </c>
      <c r="AR48" s="1" t="s">
        <v>60</v>
      </c>
      <c r="AS48" s="1"/>
      <c r="AT48" s="1"/>
      <c r="AU48" s="1"/>
      <c r="AV48" s="1"/>
      <c r="AW48" s="1"/>
      <c r="AX48" s="1"/>
      <c r="AY48" s="1"/>
      <c r="AZ48" s="1"/>
      <c r="BA48" s="1"/>
      <c r="BB48" s="1"/>
      <c r="BC48" s="1"/>
      <c r="BD48" s="1"/>
      <c r="BE48" s="1"/>
    </row>
    <row r="49" spans="1:57" ht="12.75" x14ac:dyDescent="0.2">
      <c r="A49" s="3">
        <v>45052.595974641205</v>
      </c>
      <c r="B49" s="1" t="s">
        <v>56</v>
      </c>
      <c r="C49" s="1" t="s">
        <v>66</v>
      </c>
      <c r="D49" s="1" t="s">
        <v>58</v>
      </c>
      <c r="E49" s="1" t="s">
        <v>59</v>
      </c>
      <c r="F49" s="1" t="s">
        <v>60</v>
      </c>
      <c r="G49" s="1" t="s">
        <v>61</v>
      </c>
      <c r="H49" s="1" t="s">
        <v>60</v>
      </c>
      <c r="I49" s="1" t="s">
        <v>62</v>
      </c>
      <c r="J49" s="1" t="s">
        <v>61</v>
      </c>
      <c r="K49" s="1" t="s">
        <v>62</v>
      </c>
      <c r="L49" s="1" t="s">
        <v>60</v>
      </c>
      <c r="M49" s="1" t="s">
        <v>60</v>
      </c>
      <c r="N49" s="1" t="s">
        <v>62</v>
      </c>
      <c r="O49" s="1" t="s">
        <v>61</v>
      </c>
      <c r="P49" s="1" t="s">
        <v>62</v>
      </c>
      <c r="Q49" s="1" t="s">
        <v>60</v>
      </c>
      <c r="R49" s="1" t="s">
        <v>62</v>
      </c>
      <c r="S49" s="1" t="s">
        <v>60</v>
      </c>
      <c r="T49" s="1" t="s">
        <v>62</v>
      </c>
      <c r="U49" s="1" t="s">
        <v>62</v>
      </c>
      <c r="V49" s="1" t="s">
        <v>60</v>
      </c>
      <c r="W49" s="1" t="s">
        <v>62</v>
      </c>
      <c r="X49" s="1" t="s">
        <v>60</v>
      </c>
      <c r="Y49" s="1" t="s">
        <v>60</v>
      </c>
      <c r="Z49" s="1" t="s">
        <v>62</v>
      </c>
      <c r="AA49" s="1" t="s">
        <v>62</v>
      </c>
      <c r="AB49" s="1" t="s">
        <v>60</v>
      </c>
      <c r="AC49" s="1" t="s">
        <v>60</v>
      </c>
      <c r="AD49" s="1" t="s">
        <v>62</v>
      </c>
      <c r="AE49" s="1" t="s">
        <v>61</v>
      </c>
      <c r="AF49" s="1" t="s">
        <v>61</v>
      </c>
      <c r="AG49" s="1" t="s">
        <v>61</v>
      </c>
      <c r="AH49" s="1" t="s">
        <v>61</v>
      </c>
      <c r="AI49" s="1" t="s">
        <v>60</v>
      </c>
      <c r="AJ49" s="1" t="s">
        <v>61</v>
      </c>
      <c r="AK49" s="1" t="s">
        <v>62</v>
      </c>
      <c r="AL49" s="1" t="s">
        <v>62</v>
      </c>
      <c r="AM49" s="1" t="s">
        <v>62</v>
      </c>
      <c r="AN49" s="1" t="s">
        <v>62</v>
      </c>
      <c r="AO49" s="1" t="s">
        <v>60</v>
      </c>
      <c r="AP49" s="1" t="s">
        <v>61</v>
      </c>
      <c r="AQ49" s="1" t="s">
        <v>62</v>
      </c>
      <c r="AR49" s="1" t="s">
        <v>60</v>
      </c>
      <c r="AS49" s="1"/>
      <c r="AT49" s="1"/>
      <c r="AU49" s="1"/>
      <c r="AV49" s="1"/>
      <c r="AW49" s="1"/>
      <c r="AX49" s="1"/>
      <c r="AY49" s="1"/>
      <c r="AZ49" s="1"/>
      <c r="BA49" s="1"/>
      <c r="BB49" s="1"/>
      <c r="BC49" s="1"/>
      <c r="BD49" s="1"/>
      <c r="BE49" s="1"/>
    </row>
    <row r="50" spans="1:57" ht="12.75" x14ac:dyDescent="0.2">
      <c r="A50" s="3">
        <v>45062.661439479169</v>
      </c>
      <c r="B50" s="1" t="s">
        <v>56</v>
      </c>
      <c r="C50" s="1" t="s">
        <v>66</v>
      </c>
      <c r="D50" s="1" t="s">
        <v>58</v>
      </c>
      <c r="E50" s="1" t="s">
        <v>68</v>
      </c>
      <c r="F50" s="1" t="s">
        <v>60</v>
      </c>
      <c r="G50" s="1" t="s">
        <v>60</v>
      </c>
      <c r="H50" s="1" t="s">
        <v>62</v>
      </c>
      <c r="I50" s="1" t="s">
        <v>69</v>
      </c>
      <c r="J50" s="1" t="s">
        <v>62</v>
      </c>
      <c r="K50" s="1" t="s">
        <v>61</v>
      </c>
      <c r="L50" s="1" t="s">
        <v>69</v>
      </c>
      <c r="M50" s="1" t="s">
        <v>62</v>
      </c>
      <c r="N50" s="1" t="s">
        <v>62</v>
      </c>
      <c r="O50" s="1" t="s">
        <v>60</v>
      </c>
      <c r="P50" s="1" t="s">
        <v>62</v>
      </c>
      <c r="Q50" s="1" t="s">
        <v>60</v>
      </c>
      <c r="R50" s="1" t="s">
        <v>62</v>
      </c>
      <c r="S50" s="1" t="s">
        <v>60</v>
      </c>
      <c r="T50" s="1" t="s">
        <v>60</v>
      </c>
      <c r="U50" s="1" t="s">
        <v>60</v>
      </c>
      <c r="V50" s="1" t="s">
        <v>61</v>
      </c>
      <c r="W50" s="1" t="s">
        <v>60</v>
      </c>
      <c r="X50" s="1" t="s">
        <v>60</v>
      </c>
      <c r="Y50" s="1" t="s">
        <v>60</v>
      </c>
      <c r="Z50" s="1" t="s">
        <v>62</v>
      </c>
      <c r="AA50" s="1" t="s">
        <v>60</v>
      </c>
      <c r="AB50" s="1" t="s">
        <v>60</v>
      </c>
      <c r="AC50" s="1" t="s">
        <v>62</v>
      </c>
      <c r="AD50" s="1" t="s">
        <v>69</v>
      </c>
      <c r="AE50" s="1" t="s">
        <v>62</v>
      </c>
      <c r="AF50" s="1" t="s">
        <v>62</v>
      </c>
      <c r="AG50" s="1" t="s">
        <v>60</v>
      </c>
      <c r="AH50" s="1" t="s">
        <v>60</v>
      </c>
      <c r="AI50" s="1" t="s">
        <v>60</v>
      </c>
      <c r="AJ50" s="1" t="s">
        <v>60</v>
      </c>
      <c r="AK50" s="1" t="s">
        <v>62</v>
      </c>
      <c r="AL50" s="1" t="s">
        <v>62</v>
      </c>
      <c r="AM50" s="1" t="s">
        <v>62</v>
      </c>
      <c r="AN50" s="1" t="s">
        <v>62</v>
      </c>
      <c r="AO50" s="1" t="s">
        <v>62</v>
      </c>
      <c r="AP50" s="1" t="s">
        <v>60</v>
      </c>
      <c r="AQ50" s="1" t="s">
        <v>62</v>
      </c>
      <c r="AR50" s="1" t="s">
        <v>62</v>
      </c>
      <c r="AS50" s="1"/>
      <c r="AT50" s="1"/>
      <c r="AU50" s="1"/>
      <c r="AV50" s="1"/>
      <c r="AW50" s="1"/>
      <c r="AX50" s="1"/>
      <c r="AY50" s="1"/>
      <c r="AZ50" s="1"/>
      <c r="BA50" s="1"/>
      <c r="BB50" s="1"/>
      <c r="BC50" s="1"/>
      <c r="BD50" s="1"/>
      <c r="BE50" s="1"/>
    </row>
    <row r="51" spans="1:57" ht="12.75" x14ac:dyDescent="0.2">
      <c r="A51" s="3">
        <v>45061.805942175924</v>
      </c>
      <c r="B51" s="1" t="s">
        <v>56</v>
      </c>
      <c r="C51" s="1" t="s">
        <v>57</v>
      </c>
      <c r="D51" s="1" t="s">
        <v>67</v>
      </c>
      <c r="E51" s="1" t="s">
        <v>59</v>
      </c>
      <c r="F51" s="1" t="s">
        <v>61</v>
      </c>
      <c r="G51" s="1" t="s">
        <v>61</v>
      </c>
      <c r="H51" s="1" t="s">
        <v>60</v>
      </c>
      <c r="I51" s="1" t="s">
        <v>60</v>
      </c>
      <c r="J51" s="1" t="s">
        <v>60</v>
      </c>
      <c r="K51" s="1" t="s">
        <v>61</v>
      </c>
      <c r="L51" s="1" t="s">
        <v>60</v>
      </c>
      <c r="M51" s="1" t="s">
        <v>62</v>
      </c>
      <c r="N51" s="1" t="s">
        <v>60</v>
      </c>
      <c r="O51" s="1" t="s">
        <v>61</v>
      </c>
      <c r="P51" s="1" t="s">
        <v>60</v>
      </c>
      <c r="Q51" s="1" t="s">
        <v>61</v>
      </c>
      <c r="R51" s="1" t="s">
        <v>62</v>
      </c>
      <c r="S51" s="1" t="s">
        <v>60</v>
      </c>
      <c r="T51" s="1" t="s">
        <v>62</v>
      </c>
      <c r="U51" s="1" t="s">
        <v>60</v>
      </c>
      <c r="V51" s="1" t="s">
        <v>60</v>
      </c>
      <c r="W51" s="1" t="s">
        <v>61</v>
      </c>
      <c r="X51" s="1" t="s">
        <v>60</v>
      </c>
      <c r="Y51" s="1" t="s">
        <v>61</v>
      </c>
      <c r="Z51" s="1" t="s">
        <v>61</v>
      </c>
      <c r="AA51" s="1" t="s">
        <v>61</v>
      </c>
      <c r="AB51" s="1" t="s">
        <v>60</v>
      </c>
      <c r="AC51" s="1" t="s">
        <v>60</v>
      </c>
      <c r="AD51" s="1" t="s">
        <v>60</v>
      </c>
      <c r="AE51" s="1" t="s">
        <v>62</v>
      </c>
      <c r="AF51" s="1" t="s">
        <v>60</v>
      </c>
      <c r="AG51" s="1" t="s">
        <v>61</v>
      </c>
      <c r="AH51" s="1" t="s">
        <v>61</v>
      </c>
      <c r="AI51" s="1" t="s">
        <v>60</v>
      </c>
      <c r="AJ51" s="1" t="s">
        <v>61</v>
      </c>
      <c r="AK51" s="1" t="s">
        <v>60</v>
      </c>
      <c r="AL51" s="1" t="s">
        <v>61</v>
      </c>
      <c r="AM51" s="1" t="s">
        <v>60</v>
      </c>
      <c r="AN51" s="1" t="s">
        <v>60</v>
      </c>
      <c r="AO51" s="1" t="s">
        <v>60</v>
      </c>
      <c r="AP51" s="1" t="s">
        <v>60</v>
      </c>
      <c r="AQ51" s="1" t="s">
        <v>62</v>
      </c>
      <c r="AR51" s="1" t="s">
        <v>60</v>
      </c>
      <c r="AS51" s="1"/>
      <c r="AT51" s="1"/>
      <c r="AU51" s="1"/>
      <c r="AV51" s="1"/>
      <c r="AW51" s="1"/>
      <c r="AX51" s="1"/>
      <c r="AY51" s="1"/>
      <c r="AZ51" s="1"/>
      <c r="BA51" s="1"/>
      <c r="BB51" s="1"/>
      <c r="BC51" s="1"/>
      <c r="BD51" s="1"/>
      <c r="BE51" s="1"/>
    </row>
    <row r="52" spans="1:57" ht="12.75" x14ac:dyDescent="0.2">
      <c r="A52" s="3">
        <v>45055.350281203704</v>
      </c>
      <c r="B52" s="1" t="s">
        <v>56</v>
      </c>
      <c r="C52" s="1" t="s">
        <v>75</v>
      </c>
      <c r="D52" s="1" t="s">
        <v>75</v>
      </c>
      <c r="E52" s="1" t="s">
        <v>68</v>
      </c>
      <c r="F52" s="1" t="s">
        <v>60</v>
      </c>
      <c r="G52" s="1" t="s">
        <v>60</v>
      </c>
      <c r="H52" s="1" t="s">
        <v>61</v>
      </c>
      <c r="I52" s="1" t="s">
        <v>62</v>
      </c>
      <c r="J52" s="1" t="s">
        <v>62</v>
      </c>
      <c r="K52" s="1" t="s">
        <v>60</v>
      </c>
      <c r="L52" s="1" t="s">
        <v>60</v>
      </c>
      <c r="M52" s="1" t="s">
        <v>60</v>
      </c>
      <c r="N52" s="12" t="s">
        <v>118</v>
      </c>
      <c r="O52" s="1" t="s">
        <v>69</v>
      </c>
      <c r="P52" s="1" t="s">
        <v>62</v>
      </c>
      <c r="Q52" s="1" t="s">
        <v>60</v>
      </c>
      <c r="R52" s="1" t="s">
        <v>60</v>
      </c>
      <c r="S52" s="1" t="s">
        <v>62</v>
      </c>
      <c r="T52" s="1" t="s">
        <v>69</v>
      </c>
      <c r="U52" s="1" t="s">
        <v>60</v>
      </c>
      <c r="V52" s="1" t="s">
        <v>69</v>
      </c>
      <c r="W52" s="1" t="s">
        <v>62</v>
      </c>
      <c r="X52" s="1" t="s">
        <v>69</v>
      </c>
      <c r="Y52" s="1" t="s">
        <v>62</v>
      </c>
      <c r="Z52" s="1" t="s">
        <v>60</v>
      </c>
      <c r="AA52" s="1" t="s">
        <v>60</v>
      </c>
      <c r="AB52" s="1" t="s">
        <v>62</v>
      </c>
      <c r="AC52" s="1" t="s">
        <v>69</v>
      </c>
      <c r="AD52" s="1" t="s">
        <v>61</v>
      </c>
      <c r="AE52" s="1" t="s">
        <v>60</v>
      </c>
      <c r="AF52" s="1" t="s">
        <v>61</v>
      </c>
      <c r="AG52" s="1" t="s">
        <v>62</v>
      </c>
      <c r="AH52" s="1" t="s">
        <v>60</v>
      </c>
      <c r="AI52" s="1" t="s">
        <v>61</v>
      </c>
      <c r="AJ52" s="1" t="s">
        <v>69</v>
      </c>
      <c r="AK52" s="1" t="s">
        <v>60</v>
      </c>
      <c r="AL52" s="1" t="s">
        <v>69</v>
      </c>
      <c r="AM52" s="1" t="s">
        <v>62</v>
      </c>
      <c r="AN52" s="1" t="s">
        <v>60</v>
      </c>
      <c r="AO52" s="1" t="s">
        <v>61</v>
      </c>
      <c r="AP52" s="1" t="s">
        <v>60</v>
      </c>
      <c r="AQ52" s="1" t="s">
        <v>60</v>
      </c>
      <c r="AR52" s="1" t="s">
        <v>62</v>
      </c>
      <c r="AS52" s="1"/>
      <c r="AT52" s="1"/>
      <c r="AU52" s="1"/>
      <c r="AV52" s="1"/>
      <c r="AW52" s="1"/>
      <c r="AX52" s="1"/>
      <c r="AY52" s="1"/>
      <c r="AZ52" s="1"/>
      <c r="BA52" s="1"/>
      <c r="BB52" s="1"/>
      <c r="BC52" s="1"/>
      <c r="BD52" s="1"/>
      <c r="BE52" s="1"/>
    </row>
    <row r="53" spans="1:57" ht="12.75" x14ac:dyDescent="0.2">
      <c r="A53" s="3">
        <v>45051.937025486113</v>
      </c>
      <c r="B53" s="1" t="s">
        <v>56</v>
      </c>
      <c r="C53" s="1" t="s">
        <v>66</v>
      </c>
      <c r="D53" s="1" t="s">
        <v>64</v>
      </c>
      <c r="E53" s="1" t="s">
        <v>59</v>
      </c>
      <c r="F53" s="1" t="s">
        <v>61</v>
      </c>
      <c r="G53" s="1" t="s">
        <v>61</v>
      </c>
      <c r="H53" s="1" t="s">
        <v>61</v>
      </c>
      <c r="I53" s="1" t="s">
        <v>60</v>
      </c>
      <c r="J53" s="1" t="s">
        <v>60</v>
      </c>
      <c r="K53" s="1" t="s">
        <v>61</v>
      </c>
      <c r="L53" s="1" t="s">
        <v>62</v>
      </c>
      <c r="M53" s="1" t="s">
        <v>60</v>
      </c>
      <c r="N53" s="1" t="s">
        <v>60</v>
      </c>
      <c r="O53" s="1" t="s">
        <v>61</v>
      </c>
      <c r="P53" s="1" t="s">
        <v>61</v>
      </c>
      <c r="Q53" s="1" t="s">
        <v>61</v>
      </c>
      <c r="R53" s="1" t="s">
        <v>62</v>
      </c>
      <c r="S53" s="1" t="s">
        <v>62</v>
      </c>
      <c r="T53" s="1" t="s">
        <v>62</v>
      </c>
      <c r="U53" s="1" t="s">
        <v>61</v>
      </c>
      <c r="V53" s="1" t="s">
        <v>62</v>
      </c>
      <c r="W53" s="1" t="s">
        <v>61</v>
      </c>
      <c r="X53" s="1" t="s">
        <v>61</v>
      </c>
      <c r="Y53" s="1" t="s">
        <v>61</v>
      </c>
      <c r="Z53" s="1" t="s">
        <v>61</v>
      </c>
      <c r="AA53" s="1" t="s">
        <v>60</v>
      </c>
      <c r="AB53" s="1" t="s">
        <v>60</v>
      </c>
      <c r="AC53" s="1" t="s">
        <v>60</v>
      </c>
      <c r="AD53" s="1" t="s">
        <v>60</v>
      </c>
      <c r="AE53" s="1" t="s">
        <v>61</v>
      </c>
      <c r="AF53" s="1" t="s">
        <v>61</v>
      </c>
      <c r="AG53" s="1" t="s">
        <v>61</v>
      </c>
      <c r="AH53" s="1" t="s">
        <v>61</v>
      </c>
      <c r="AI53" s="1" t="s">
        <v>60</v>
      </c>
      <c r="AJ53" s="1" t="s">
        <v>61</v>
      </c>
      <c r="AK53" s="1" t="s">
        <v>60</v>
      </c>
      <c r="AL53" s="1" t="s">
        <v>60</v>
      </c>
      <c r="AM53" s="1" t="s">
        <v>61</v>
      </c>
      <c r="AN53" s="1" t="s">
        <v>61</v>
      </c>
      <c r="AO53" s="1" t="s">
        <v>60</v>
      </c>
      <c r="AP53" s="1" t="s">
        <v>60</v>
      </c>
      <c r="AQ53" s="1" t="s">
        <v>60</v>
      </c>
      <c r="AR53" s="1" t="s">
        <v>61</v>
      </c>
      <c r="AS53" s="1"/>
      <c r="AT53" s="1"/>
      <c r="AU53" s="1"/>
      <c r="AV53" s="1"/>
      <c r="AW53" s="1"/>
      <c r="AX53" s="1"/>
      <c r="AY53" s="1"/>
      <c r="AZ53" s="1"/>
      <c r="BA53" s="1"/>
      <c r="BB53" s="1"/>
      <c r="BC53" s="1"/>
      <c r="BD53" s="1"/>
      <c r="BE53" s="1"/>
    </row>
    <row r="54" spans="1:57" ht="12.75" x14ac:dyDescent="0.2">
      <c r="A54" s="3">
        <v>45051.940652152778</v>
      </c>
      <c r="B54" s="1" t="s">
        <v>56</v>
      </c>
      <c r="C54" s="1" t="s">
        <v>57</v>
      </c>
      <c r="D54" s="1" t="s">
        <v>58</v>
      </c>
      <c r="E54" s="1" t="s">
        <v>59</v>
      </c>
      <c r="F54" s="1" t="s">
        <v>61</v>
      </c>
      <c r="G54" s="1" t="s">
        <v>61</v>
      </c>
      <c r="H54" s="1" t="s">
        <v>61</v>
      </c>
      <c r="I54" s="1" t="s">
        <v>60</v>
      </c>
      <c r="J54" s="1" t="s">
        <v>60</v>
      </c>
      <c r="K54" s="1" t="s">
        <v>61</v>
      </c>
      <c r="L54" s="1" t="s">
        <v>62</v>
      </c>
      <c r="M54" s="1" t="s">
        <v>60</v>
      </c>
      <c r="N54" s="1" t="s">
        <v>60</v>
      </c>
      <c r="O54" s="1" t="s">
        <v>61</v>
      </c>
      <c r="P54" s="1" t="s">
        <v>61</v>
      </c>
      <c r="Q54" s="1" t="s">
        <v>61</v>
      </c>
      <c r="R54" s="1" t="s">
        <v>62</v>
      </c>
      <c r="S54" s="1" t="s">
        <v>62</v>
      </c>
      <c r="T54" s="1" t="s">
        <v>62</v>
      </c>
      <c r="U54" s="1" t="s">
        <v>61</v>
      </c>
      <c r="V54" s="1" t="s">
        <v>62</v>
      </c>
      <c r="W54" s="1" t="s">
        <v>61</v>
      </c>
      <c r="X54" s="1" t="s">
        <v>61</v>
      </c>
      <c r="Y54" s="1" t="s">
        <v>61</v>
      </c>
      <c r="Z54" s="1" t="s">
        <v>61</v>
      </c>
      <c r="AA54" s="1" t="s">
        <v>60</v>
      </c>
      <c r="AB54" s="1" t="s">
        <v>60</v>
      </c>
      <c r="AC54" s="1" t="s">
        <v>60</v>
      </c>
      <c r="AD54" s="1" t="s">
        <v>60</v>
      </c>
      <c r="AE54" s="1" t="s">
        <v>61</v>
      </c>
      <c r="AF54" s="1" t="s">
        <v>61</v>
      </c>
      <c r="AG54" s="1" t="s">
        <v>61</v>
      </c>
      <c r="AH54" s="1" t="s">
        <v>61</v>
      </c>
      <c r="AI54" s="1" t="s">
        <v>60</v>
      </c>
      <c r="AJ54" s="1" t="s">
        <v>61</v>
      </c>
      <c r="AK54" s="1" t="s">
        <v>60</v>
      </c>
      <c r="AL54" s="1" t="s">
        <v>60</v>
      </c>
      <c r="AM54" s="1" t="s">
        <v>61</v>
      </c>
      <c r="AN54" s="1" t="s">
        <v>61</v>
      </c>
      <c r="AO54" s="1" t="s">
        <v>60</v>
      </c>
      <c r="AP54" s="1" t="s">
        <v>60</v>
      </c>
      <c r="AQ54" s="1" t="s">
        <v>60</v>
      </c>
      <c r="AR54" s="1" t="s">
        <v>61</v>
      </c>
      <c r="AS54" s="1"/>
      <c r="AT54" s="1"/>
      <c r="AU54" s="1"/>
      <c r="AV54" s="1"/>
      <c r="AW54" s="1"/>
      <c r="AX54" s="1"/>
      <c r="AY54" s="1"/>
      <c r="AZ54" s="1"/>
      <c r="BA54" s="1"/>
      <c r="BB54" s="1"/>
      <c r="BC54" s="1"/>
      <c r="BD54" s="1"/>
      <c r="BE54" s="1"/>
    </row>
    <row r="55" spans="1:57" ht="12.75" x14ac:dyDescent="0.2">
      <c r="A55" s="3">
        <v>45051.944599780094</v>
      </c>
      <c r="B55" s="1" t="s">
        <v>71</v>
      </c>
      <c r="C55" s="1" t="s">
        <v>66</v>
      </c>
      <c r="D55" s="1" t="s">
        <v>64</v>
      </c>
      <c r="E55" s="1" t="s">
        <v>68</v>
      </c>
      <c r="F55" s="1" t="s">
        <v>61</v>
      </c>
      <c r="G55" s="1" t="s">
        <v>61</v>
      </c>
      <c r="H55" s="1" t="s">
        <v>61</v>
      </c>
      <c r="I55" s="1" t="s">
        <v>60</v>
      </c>
      <c r="J55" s="1" t="s">
        <v>60</v>
      </c>
      <c r="K55" s="1" t="s">
        <v>61</v>
      </c>
      <c r="L55" s="1" t="s">
        <v>62</v>
      </c>
      <c r="M55" s="1" t="s">
        <v>60</v>
      </c>
      <c r="N55" s="1" t="s">
        <v>60</v>
      </c>
      <c r="O55" s="1" t="s">
        <v>61</v>
      </c>
      <c r="P55" s="1" t="s">
        <v>61</v>
      </c>
      <c r="Q55" s="1" t="s">
        <v>61</v>
      </c>
      <c r="R55" s="1" t="s">
        <v>62</v>
      </c>
      <c r="S55" s="1" t="s">
        <v>62</v>
      </c>
      <c r="T55" s="1" t="s">
        <v>62</v>
      </c>
      <c r="U55" s="1" t="s">
        <v>61</v>
      </c>
      <c r="V55" s="1" t="s">
        <v>62</v>
      </c>
      <c r="W55" s="1" t="s">
        <v>61</v>
      </c>
      <c r="X55" s="1" t="s">
        <v>61</v>
      </c>
      <c r="Y55" s="1" t="s">
        <v>61</v>
      </c>
      <c r="Z55" s="1" t="s">
        <v>61</v>
      </c>
      <c r="AA55" s="1" t="s">
        <v>60</v>
      </c>
      <c r="AB55" s="1" t="s">
        <v>60</v>
      </c>
      <c r="AC55" s="1" t="s">
        <v>60</v>
      </c>
      <c r="AD55" s="1" t="s">
        <v>60</v>
      </c>
      <c r="AE55" s="1" t="s">
        <v>61</v>
      </c>
      <c r="AF55" s="1" t="s">
        <v>61</v>
      </c>
      <c r="AG55" s="1" t="s">
        <v>61</v>
      </c>
      <c r="AH55" s="1" t="s">
        <v>61</v>
      </c>
      <c r="AI55" s="1" t="s">
        <v>60</v>
      </c>
      <c r="AJ55" s="1" t="s">
        <v>61</v>
      </c>
      <c r="AK55" s="1" t="s">
        <v>60</v>
      </c>
      <c r="AL55" s="1" t="s">
        <v>60</v>
      </c>
      <c r="AM55" s="1" t="s">
        <v>61</v>
      </c>
      <c r="AN55" s="1" t="s">
        <v>61</v>
      </c>
      <c r="AO55" s="1" t="s">
        <v>60</v>
      </c>
      <c r="AP55" s="1" t="s">
        <v>60</v>
      </c>
      <c r="AQ55" s="1" t="s">
        <v>60</v>
      </c>
      <c r="AR55" s="1" t="s">
        <v>61</v>
      </c>
      <c r="AS55" s="1"/>
      <c r="AT55" s="1"/>
      <c r="AU55" s="1"/>
      <c r="AV55" s="1"/>
      <c r="AW55" s="1"/>
      <c r="AX55" s="1"/>
      <c r="AY55" s="1"/>
      <c r="AZ55" s="1"/>
      <c r="BA55" s="1"/>
      <c r="BB55" s="1"/>
      <c r="BC55" s="1"/>
      <c r="BD55" s="1"/>
      <c r="BE55" s="1"/>
    </row>
    <row r="56" spans="1:57" ht="12.75" x14ac:dyDescent="0.2">
      <c r="A56" s="3">
        <v>45051.948525821761</v>
      </c>
      <c r="B56" s="1" t="s">
        <v>71</v>
      </c>
      <c r="C56" s="1" t="s">
        <v>57</v>
      </c>
      <c r="D56" s="1" t="s">
        <v>64</v>
      </c>
      <c r="E56" s="1" t="s">
        <v>68</v>
      </c>
      <c r="F56" s="1" t="s">
        <v>61</v>
      </c>
      <c r="G56" s="1" t="s">
        <v>61</v>
      </c>
      <c r="H56" s="1" t="s">
        <v>61</v>
      </c>
      <c r="I56" s="1" t="s">
        <v>60</v>
      </c>
      <c r="J56" s="1" t="s">
        <v>60</v>
      </c>
      <c r="K56" s="1" t="s">
        <v>61</v>
      </c>
      <c r="L56" s="1" t="s">
        <v>60</v>
      </c>
      <c r="M56" s="1" t="s">
        <v>60</v>
      </c>
      <c r="N56" s="1" t="s">
        <v>60</v>
      </c>
      <c r="O56" s="1" t="s">
        <v>61</v>
      </c>
      <c r="P56" s="1" t="s">
        <v>61</v>
      </c>
      <c r="Q56" s="1" t="s">
        <v>61</v>
      </c>
      <c r="R56" s="1" t="s">
        <v>60</v>
      </c>
      <c r="S56" s="1" t="s">
        <v>60</v>
      </c>
      <c r="T56" s="1" t="s">
        <v>62</v>
      </c>
      <c r="U56" s="1" t="s">
        <v>61</v>
      </c>
      <c r="V56" s="1" t="s">
        <v>62</v>
      </c>
      <c r="W56" s="1" t="s">
        <v>61</v>
      </c>
      <c r="X56" s="1" t="s">
        <v>61</v>
      </c>
      <c r="Y56" s="1" t="s">
        <v>61</v>
      </c>
      <c r="Z56" s="1" t="s">
        <v>61</v>
      </c>
      <c r="AA56" s="1" t="s">
        <v>60</v>
      </c>
      <c r="AB56" s="1" t="s">
        <v>60</v>
      </c>
      <c r="AC56" s="1" t="s">
        <v>60</v>
      </c>
      <c r="AD56" s="1" t="s">
        <v>60</v>
      </c>
      <c r="AE56" s="1" t="s">
        <v>61</v>
      </c>
      <c r="AF56" s="1" t="s">
        <v>61</v>
      </c>
      <c r="AG56" s="1" t="s">
        <v>61</v>
      </c>
      <c r="AH56" s="1" t="s">
        <v>61</v>
      </c>
      <c r="AI56" s="1" t="s">
        <v>60</v>
      </c>
      <c r="AJ56" s="1" t="s">
        <v>61</v>
      </c>
      <c r="AK56" s="1" t="s">
        <v>60</v>
      </c>
      <c r="AL56" s="1" t="s">
        <v>60</v>
      </c>
      <c r="AM56" s="1" t="s">
        <v>61</v>
      </c>
      <c r="AN56" s="1" t="s">
        <v>61</v>
      </c>
      <c r="AO56" s="1" t="s">
        <v>60</v>
      </c>
      <c r="AP56" s="1" t="s">
        <v>60</v>
      </c>
      <c r="AQ56" s="1" t="s">
        <v>60</v>
      </c>
      <c r="AR56" s="1" t="s">
        <v>61</v>
      </c>
      <c r="AS56" s="1"/>
      <c r="AT56" s="1"/>
      <c r="AU56" s="1"/>
      <c r="AV56" s="1"/>
      <c r="AW56" s="1"/>
      <c r="AX56" s="1"/>
      <c r="AY56" s="1"/>
      <c r="AZ56" s="1"/>
      <c r="BA56" s="1"/>
      <c r="BB56" s="1"/>
      <c r="BC56" s="1"/>
      <c r="BD56" s="1"/>
      <c r="BE56" s="1"/>
    </row>
    <row r="57" spans="1:57" ht="12.75" x14ac:dyDescent="0.2">
      <c r="A57" s="3">
        <v>45052.640021435189</v>
      </c>
      <c r="B57" s="1" t="s">
        <v>56</v>
      </c>
      <c r="C57" s="1" t="s">
        <v>66</v>
      </c>
      <c r="D57" s="1" t="s">
        <v>58</v>
      </c>
      <c r="E57" s="1" t="s">
        <v>59</v>
      </c>
      <c r="F57" s="1" t="s">
        <v>60</v>
      </c>
      <c r="G57" s="1" t="s">
        <v>60</v>
      </c>
      <c r="H57" s="1" t="s">
        <v>60</v>
      </c>
      <c r="I57" s="1" t="s">
        <v>62</v>
      </c>
      <c r="J57" s="1" t="s">
        <v>62</v>
      </c>
      <c r="K57" s="1" t="s">
        <v>60</v>
      </c>
      <c r="L57" s="1" t="s">
        <v>62</v>
      </c>
      <c r="M57" s="1" t="s">
        <v>62</v>
      </c>
      <c r="N57" s="1" t="s">
        <v>60</v>
      </c>
      <c r="O57" s="1" t="s">
        <v>61</v>
      </c>
      <c r="P57" s="1" t="s">
        <v>60</v>
      </c>
      <c r="Q57" s="1" t="s">
        <v>60</v>
      </c>
      <c r="R57" s="1" t="s">
        <v>62</v>
      </c>
      <c r="S57" s="1" t="s">
        <v>62</v>
      </c>
      <c r="T57" s="1" t="s">
        <v>62</v>
      </c>
      <c r="U57" s="1" t="s">
        <v>60</v>
      </c>
      <c r="V57" s="1" t="s">
        <v>62</v>
      </c>
      <c r="W57" s="1" t="s">
        <v>61</v>
      </c>
      <c r="X57" s="1" t="s">
        <v>61</v>
      </c>
      <c r="Y57" s="1" t="s">
        <v>60</v>
      </c>
      <c r="Z57" s="1" t="s">
        <v>62</v>
      </c>
      <c r="AA57" s="1" t="s">
        <v>62</v>
      </c>
      <c r="AB57" s="1" t="s">
        <v>60</v>
      </c>
      <c r="AC57" s="1" t="s">
        <v>60</v>
      </c>
      <c r="AD57" s="1" t="s">
        <v>62</v>
      </c>
      <c r="AE57" s="1" t="s">
        <v>61</v>
      </c>
      <c r="AF57" s="1" t="s">
        <v>60</v>
      </c>
      <c r="AG57" s="1" t="s">
        <v>61</v>
      </c>
      <c r="AH57" s="1" t="s">
        <v>61</v>
      </c>
      <c r="AI57" s="1" t="s">
        <v>60</v>
      </c>
      <c r="AJ57" s="1" t="s">
        <v>60</v>
      </c>
      <c r="AK57" s="1" t="s">
        <v>62</v>
      </c>
      <c r="AL57" s="1" t="s">
        <v>62</v>
      </c>
      <c r="AM57" s="1" t="s">
        <v>62</v>
      </c>
      <c r="AN57" s="1" t="s">
        <v>62</v>
      </c>
      <c r="AO57" s="1" t="s">
        <v>60</v>
      </c>
      <c r="AP57" s="1" t="s">
        <v>60</v>
      </c>
      <c r="AQ57" s="1" t="s">
        <v>62</v>
      </c>
      <c r="AR57" s="1" t="s">
        <v>60</v>
      </c>
      <c r="AS57" s="1"/>
      <c r="AT57" s="1"/>
      <c r="AU57" s="1"/>
      <c r="AV57" s="1"/>
      <c r="AW57" s="1"/>
      <c r="AX57" s="1"/>
      <c r="AY57" s="1"/>
      <c r="AZ57" s="1"/>
      <c r="BA57" s="1"/>
      <c r="BB57" s="1"/>
      <c r="BC57" s="1"/>
      <c r="BD57" s="1"/>
      <c r="BE57" s="1"/>
    </row>
    <row r="58" spans="1:57" ht="12.75" x14ac:dyDescent="0.2">
      <c r="A58" s="3">
        <v>45062.619183692128</v>
      </c>
      <c r="B58" s="1" t="s">
        <v>71</v>
      </c>
      <c r="C58" s="1" t="s">
        <v>66</v>
      </c>
      <c r="D58" s="1" t="s">
        <v>64</v>
      </c>
      <c r="E58" s="1" t="s">
        <v>68</v>
      </c>
      <c r="F58" s="1" t="s">
        <v>61</v>
      </c>
      <c r="G58" s="1" t="s">
        <v>60</v>
      </c>
      <c r="H58" s="1" t="s">
        <v>61</v>
      </c>
      <c r="I58" s="1" t="s">
        <v>62</v>
      </c>
      <c r="J58" s="1" t="s">
        <v>60</v>
      </c>
      <c r="K58" s="1" t="s">
        <v>61</v>
      </c>
      <c r="L58" s="1" t="s">
        <v>60</v>
      </c>
      <c r="M58" s="1" t="s">
        <v>62</v>
      </c>
      <c r="N58" s="1" t="s">
        <v>61</v>
      </c>
      <c r="O58" s="1" t="s">
        <v>61</v>
      </c>
      <c r="P58" s="1" t="s">
        <v>61</v>
      </c>
      <c r="Q58" s="1" t="s">
        <v>61</v>
      </c>
      <c r="R58" s="1" t="s">
        <v>60</v>
      </c>
      <c r="S58" s="1" t="s">
        <v>60</v>
      </c>
      <c r="T58" s="1" t="s">
        <v>60</v>
      </c>
      <c r="U58" s="1" t="s">
        <v>61</v>
      </c>
      <c r="V58" s="1" t="s">
        <v>61</v>
      </c>
      <c r="W58" s="1" t="s">
        <v>61</v>
      </c>
      <c r="X58" s="1" t="s">
        <v>60</v>
      </c>
      <c r="Y58" s="1" t="s">
        <v>60</v>
      </c>
      <c r="Z58" s="1" t="s">
        <v>60</v>
      </c>
      <c r="AA58" s="1" t="s">
        <v>60</v>
      </c>
      <c r="AB58" s="1" t="s">
        <v>62</v>
      </c>
      <c r="AC58" s="1" t="s">
        <v>62</v>
      </c>
      <c r="AD58" s="1" t="s">
        <v>60</v>
      </c>
      <c r="AE58" s="1" t="s">
        <v>61</v>
      </c>
      <c r="AF58" s="1" t="s">
        <v>60</v>
      </c>
      <c r="AG58" s="1" t="s">
        <v>61</v>
      </c>
      <c r="AH58" s="1" t="s">
        <v>61</v>
      </c>
      <c r="AI58" s="1" t="s">
        <v>60</v>
      </c>
      <c r="AJ58" s="1" t="s">
        <v>60</v>
      </c>
      <c r="AK58" s="1" t="s">
        <v>60</v>
      </c>
      <c r="AL58" s="1" t="s">
        <v>60</v>
      </c>
      <c r="AM58" s="1" t="s">
        <v>60</v>
      </c>
      <c r="AN58" s="1" t="s">
        <v>60</v>
      </c>
      <c r="AO58" s="1" t="s">
        <v>60</v>
      </c>
      <c r="AP58" s="1" t="s">
        <v>61</v>
      </c>
      <c r="AQ58" s="1" t="s">
        <v>61</v>
      </c>
      <c r="AR58" s="1" t="s">
        <v>61</v>
      </c>
      <c r="AS58" s="1"/>
      <c r="AT58" s="1"/>
      <c r="AU58" s="1"/>
      <c r="AV58" s="1"/>
      <c r="AW58" s="1"/>
      <c r="AX58" s="1"/>
      <c r="AY58" s="1"/>
      <c r="AZ58" s="1"/>
      <c r="BA58" s="1"/>
      <c r="BB58" s="1"/>
      <c r="BC58" s="1"/>
      <c r="BD58" s="1"/>
      <c r="BE58" s="1"/>
    </row>
    <row r="59" spans="1:57" ht="12.75" x14ac:dyDescent="0.2">
      <c r="A59" s="3">
        <v>45062.639301643518</v>
      </c>
      <c r="B59" s="1" t="s">
        <v>56</v>
      </c>
      <c r="C59" s="1" t="s">
        <v>57</v>
      </c>
      <c r="D59" s="1" t="s">
        <v>64</v>
      </c>
      <c r="E59" s="1" t="s">
        <v>68</v>
      </c>
      <c r="F59" s="1" t="s">
        <v>60</v>
      </c>
      <c r="G59" s="1" t="s">
        <v>60</v>
      </c>
      <c r="H59" s="1" t="s">
        <v>60</v>
      </c>
      <c r="I59" s="1" t="s">
        <v>62</v>
      </c>
      <c r="J59" s="1" t="s">
        <v>62</v>
      </c>
      <c r="K59" s="1" t="s">
        <v>60</v>
      </c>
      <c r="L59" s="1" t="s">
        <v>60</v>
      </c>
      <c r="M59" s="1" t="s">
        <v>62</v>
      </c>
      <c r="N59" s="1" t="s">
        <v>62</v>
      </c>
      <c r="O59" s="1" t="s">
        <v>60</v>
      </c>
      <c r="P59" s="1" t="s">
        <v>62</v>
      </c>
      <c r="Q59" s="1" t="s">
        <v>60</v>
      </c>
      <c r="R59" s="1" t="s">
        <v>60</v>
      </c>
      <c r="S59" s="1" t="s">
        <v>60</v>
      </c>
      <c r="T59" s="1" t="s">
        <v>62</v>
      </c>
      <c r="U59" s="1" t="s">
        <v>62</v>
      </c>
      <c r="V59" s="1" t="s">
        <v>60</v>
      </c>
      <c r="W59" s="1" t="s">
        <v>61</v>
      </c>
      <c r="X59" s="1" t="s">
        <v>60</v>
      </c>
      <c r="Y59" s="1" t="s">
        <v>60</v>
      </c>
      <c r="Z59" s="1" t="s">
        <v>62</v>
      </c>
      <c r="AA59" s="1" t="s">
        <v>62</v>
      </c>
      <c r="AB59" s="1" t="s">
        <v>69</v>
      </c>
      <c r="AC59" s="1" t="s">
        <v>61</v>
      </c>
      <c r="AD59" s="1" t="s">
        <v>61</v>
      </c>
      <c r="AE59" s="1" t="s">
        <v>62</v>
      </c>
      <c r="AF59" s="1" t="s">
        <v>61</v>
      </c>
      <c r="AG59" s="1" t="s">
        <v>69</v>
      </c>
      <c r="AH59" s="1" t="s">
        <v>60</v>
      </c>
      <c r="AI59" s="1" t="s">
        <v>69</v>
      </c>
      <c r="AJ59" s="1" t="s">
        <v>60</v>
      </c>
      <c r="AK59" s="1" t="s">
        <v>60</v>
      </c>
      <c r="AL59" s="1" t="s">
        <v>61</v>
      </c>
      <c r="AM59" s="1" t="s">
        <v>69</v>
      </c>
      <c r="AN59" s="1" t="s">
        <v>69</v>
      </c>
      <c r="AO59" s="1" t="s">
        <v>62</v>
      </c>
      <c r="AP59" s="1" t="s">
        <v>60</v>
      </c>
      <c r="AQ59" s="1" t="s">
        <v>60</v>
      </c>
      <c r="AR59" s="1" t="s">
        <v>60</v>
      </c>
      <c r="AS59" s="1"/>
      <c r="AT59" s="1"/>
      <c r="AU59" s="1"/>
      <c r="AV59" s="1"/>
      <c r="AW59" s="1"/>
      <c r="AX59" s="1"/>
      <c r="AY59" s="1"/>
      <c r="AZ59" s="1"/>
      <c r="BA59" s="1"/>
      <c r="BB59" s="1"/>
      <c r="BC59" s="1"/>
      <c r="BD59" s="1"/>
      <c r="BE59" s="1"/>
    </row>
    <row r="60" spans="1:57" ht="12.75" x14ac:dyDescent="0.2">
      <c r="A60" s="3">
        <v>45062.636483275463</v>
      </c>
      <c r="B60" s="1" t="s">
        <v>71</v>
      </c>
      <c r="C60" s="1" t="s">
        <v>57</v>
      </c>
      <c r="D60" s="1" t="s">
        <v>64</v>
      </c>
      <c r="E60" s="1" t="s">
        <v>68</v>
      </c>
      <c r="F60" s="1" t="s">
        <v>60</v>
      </c>
      <c r="G60" s="1" t="s">
        <v>62</v>
      </c>
      <c r="H60" s="1" t="s">
        <v>61</v>
      </c>
      <c r="I60" s="1" t="s">
        <v>62</v>
      </c>
      <c r="J60" s="1" t="s">
        <v>60</v>
      </c>
      <c r="K60" s="1" t="s">
        <v>61</v>
      </c>
      <c r="L60" s="1" t="s">
        <v>69</v>
      </c>
      <c r="M60" s="1" t="s">
        <v>62</v>
      </c>
      <c r="N60" s="1" t="s">
        <v>62</v>
      </c>
      <c r="O60" s="1" t="s">
        <v>60</v>
      </c>
      <c r="P60" s="1" t="s">
        <v>61</v>
      </c>
      <c r="Q60" s="1" t="s">
        <v>60</v>
      </c>
      <c r="R60" s="1" t="s">
        <v>60</v>
      </c>
      <c r="S60" s="1" t="s">
        <v>60</v>
      </c>
      <c r="T60" s="1" t="s">
        <v>62</v>
      </c>
      <c r="U60" s="1" t="s">
        <v>62</v>
      </c>
      <c r="V60" s="1" t="s">
        <v>60</v>
      </c>
      <c r="W60" s="1" t="s">
        <v>60</v>
      </c>
      <c r="X60" s="1" t="s">
        <v>61</v>
      </c>
      <c r="Y60" s="1" t="s">
        <v>60</v>
      </c>
      <c r="Z60" s="1" t="s">
        <v>60</v>
      </c>
      <c r="AA60" s="1" t="s">
        <v>60</v>
      </c>
      <c r="AB60" s="1" t="s">
        <v>61</v>
      </c>
      <c r="AC60" s="1" t="s">
        <v>61</v>
      </c>
      <c r="AD60" s="1" t="s">
        <v>62</v>
      </c>
      <c r="AE60" s="1" t="s">
        <v>69</v>
      </c>
      <c r="AF60" s="1" t="s">
        <v>62</v>
      </c>
      <c r="AG60" s="1" t="s">
        <v>61</v>
      </c>
      <c r="AH60" s="1" t="s">
        <v>61</v>
      </c>
      <c r="AI60" s="1" t="s">
        <v>60</v>
      </c>
      <c r="AJ60" s="1" t="s">
        <v>60</v>
      </c>
      <c r="AK60" s="1" t="s">
        <v>60</v>
      </c>
      <c r="AL60" s="1" t="s">
        <v>62</v>
      </c>
      <c r="AM60" s="1" t="s">
        <v>62</v>
      </c>
      <c r="AN60" s="1" t="s">
        <v>60</v>
      </c>
      <c r="AO60" s="1" t="s">
        <v>60</v>
      </c>
      <c r="AP60" s="1" t="s">
        <v>60</v>
      </c>
      <c r="AQ60" s="1" t="s">
        <v>62</v>
      </c>
      <c r="AR60" s="1" t="s">
        <v>61</v>
      </c>
      <c r="AS60" s="1"/>
      <c r="AT60" s="1"/>
      <c r="AU60" s="1"/>
      <c r="AV60" s="1"/>
      <c r="AW60" s="1"/>
      <c r="AX60" s="1"/>
      <c r="AY60" s="1"/>
      <c r="AZ60" s="1"/>
      <c r="BA60" s="1"/>
      <c r="BB60" s="1"/>
      <c r="BC60" s="1"/>
      <c r="BD60" s="1"/>
      <c r="BE60" s="1"/>
    </row>
    <row r="61" spans="1:57" ht="12.75" x14ac:dyDescent="0.2">
      <c r="A61" s="3">
        <v>45052.530088703701</v>
      </c>
      <c r="B61" s="1" t="s">
        <v>56</v>
      </c>
      <c r="C61" s="1" t="s">
        <v>57</v>
      </c>
      <c r="D61" s="1" t="s">
        <v>58</v>
      </c>
      <c r="E61" s="1" t="s">
        <v>59</v>
      </c>
      <c r="F61" s="1" t="s">
        <v>60</v>
      </c>
      <c r="G61" s="1" t="s">
        <v>60</v>
      </c>
      <c r="H61" s="1" t="s">
        <v>61</v>
      </c>
      <c r="I61" s="1" t="s">
        <v>62</v>
      </c>
      <c r="J61" s="1" t="s">
        <v>62</v>
      </c>
      <c r="K61" s="1" t="s">
        <v>69</v>
      </c>
      <c r="L61" s="1" t="s">
        <v>69</v>
      </c>
      <c r="M61" s="1" t="s">
        <v>62</v>
      </c>
      <c r="N61" s="1" t="s">
        <v>69</v>
      </c>
      <c r="O61" s="1" t="s">
        <v>60</v>
      </c>
      <c r="P61" s="1" t="s">
        <v>62</v>
      </c>
      <c r="Q61" s="1" t="s">
        <v>60</v>
      </c>
      <c r="R61" s="1" t="s">
        <v>60</v>
      </c>
      <c r="S61" s="1" t="s">
        <v>62</v>
      </c>
      <c r="T61" s="1" t="s">
        <v>69</v>
      </c>
      <c r="U61" s="1" t="s">
        <v>60</v>
      </c>
      <c r="V61" s="1" t="s">
        <v>60</v>
      </c>
      <c r="W61" s="1" t="s">
        <v>60</v>
      </c>
      <c r="X61" s="1" t="s">
        <v>60</v>
      </c>
      <c r="Y61" s="1" t="s">
        <v>61</v>
      </c>
      <c r="Z61" s="1" t="s">
        <v>62</v>
      </c>
      <c r="AA61" s="1" t="s">
        <v>60</v>
      </c>
      <c r="AB61" s="1" t="s">
        <v>61</v>
      </c>
      <c r="AC61" s="1" t="s">
        <v>61</v>
      </c>
      <c r="AD61" s="1" t="s">
        <v>69</v>
      </c>
      <c r="AE61" s="1" t="s">
        <v>69</v>
      </c>
      <c r="AF61" s="1" t="s">
        <v>69</v>
      </c>
      <c r="AG61" s="1" t="s">
        <v>61</v>
      </c>
      <c r="AH61" s="1" t="s">
        <v>60</v>
      </c>
      <c r="AI61" s="1" t="s">
        <v>62</v>
      </c>
      <c r="AJ61" s="1" t="s">
        <v>61</v>
      </c>
      <c r="AK61" s="1" t="s">
        <v>69</v>
      </c>
      <c r="AL61" s="1" t="s">
        <v>69</v>
      </c>
      <c r="AM61" s="1" t="s">
        <v>69</v>
      </c>
      <c r="AN61" s="1" t="s">
        <v>62</v>
      </c>
      <c r="AO61" s="1" t="s">
        <v>69</v>
      </c>
      <c r="AP61" s="1" t="s">
        <v>61</v>
      </c>
      <c r="AQ61" s="1" t="s">
        <v>62</v>
      </c>
      <c r="AR61" s="1" t="s">
        <v>69</v>
      </c>
      <c r="AS61" s="1"/>
      <c r="AT61" s="1"/>
      <c r="AU61" s="1"/>
      <c r="AV61" s="1"/>
      <c r="AW61" s="1"/>
      <c r="AX61" s="1"/>
      <c r="AY61" s="1"/>
      <c r="AZ61" s="1"/>
      <c r="BA61" s="1"/>
      <c r="BB61" s="1"/>
      <c r="BC61" s="1"/>
      <c r="BD61" s="1"/>
      <c r="BE61" s="1"/>
    </row>
    <row r="62" spans="1:57" ht="12.75" x14ac:dyDescent="0.2">
      <c r="A62" s="3">
        <v>45061.872129236115</v>
      </c>
      <c r="B62" s="1" t="s">
        <v>71</v>
      </c>
      <c r="C62" s="1" t="s">
        <v>66</v>
      </c>
      <c r="D62" s="1" t="s">
        <v>64</v>
      </c>
      <c r="E62" s="1" t="s">
        <v>68</v>
      </c>
      <c r="F62" s="1" t="s">
        <v>61</v>
      </c>
      <c r="G62" s="1" t="s">
        <v>61</v>
      </c>
      <c r="H62" s="1" t="s">
        <v>61</v>
      </c>
      <c r="I62" s="1" t="s">
        <v>61</v>
      </c>
      <c r="J62" s="1" t="s">
        <v>61</v>
      </c>
      <c r="K62" s="1" t="s">
        <v>62</v>
      </c>
      <c r="L62" s="1" t="s">
        <v>62</v>
      </c>
      <c r="M62" s="1" t="s">
        <v>60</v>
      </c>
      <c r="N62" s="1" t="s">
        <v>60</v>
      </c>
      <c r="O62" s="1" t="s">
        <v>61</v>
      </c>
      <c r="P62" s="1" t="s">
        <v>61</v>
      </c>
      <c r="Q62" s="1" t="s">
        <v>61</v>
      </c>
      <c r="R62" s="1" t="s">
        <v>62</v>
      </c>
      <c r="S62" s="1" t="s">
        <v>62</v>
      </c>
      <c r="T62" s="1" t="s">
        <v>60</v>
      </c>
      <c r="U62" s="1" t="s">
        <v>60</v>
      </c>
      <c r="V62" s="1" t="s">
        <v>60</v>
      </c>
      <c r="W62" s="1" t="s">
        <v>60</v>
      </c>
      <c r="X62" s="1" t="s">
        <v>61</v>
      </c>
      <c r="Y62" s="1" t="s">
        <v>60</v>
      </c>
      <c r="Z62" s="1" t="s">
        <v>60</v>
      </c>
      <c r="AA62" s="1" t="s">
        <v>62</v>
      </c>
      <c r="AB62" s="1" t="s">
        <v>60</v>
      </c>
      <c r="AC62" s="1" t="s">
        <v>60</v>
      </c>
      <c r="AD62" s="1" t="s">
        <v>60</v>
      </c>
      <c r="AE62" s="1" t="s">
        <v>60</v>
      </c>
      <c r="AF62" s="1" t="s">
        <v>62</v>
      </c>
      <c r="AG62" s="1" t="s">
        <v>61</v>
      </c>
      <c r="AH62" s="1" t="s">
        <v>60</v>
      </c>
      <c r="AI62" s="1" t="s">
        <v>60</v>
      </c>
      <c r="AJ62" s="1" t="s">
        <v>60</v>
      </c>
      <c r="AK62" s="1" t="s">
        <v>62</v>
      </c>
      <c r="AL62" s="1" t="s">
        <v>60</v>
      </c>
      <c r="AM62" s="1" t="s">
        <v>60</v>
      </c>
      <c r="AN62" s="1" t="s">
        <v>60</v>
      </c>
      <c r="AO62" s="1" t="s">
        <v>62</v>
      </c>
      <c r="AP62" s="1" t="s">
        <v>62</v>
      </c>
      <c r="AQ62" s="1" t="s">
        <v>62</v>
      </c>
      <c r="AR62" s="1" t="s">
        <v>60</v>
      </c>
      <c r="AS62" s="1"/>
      <c r="AT62" s="1"/>
      <c r="AU62" s="1"/>
      <c r="AV62" s="1"/>
      <c r="AW62" s="1"/>
      <c r="AX62" s="1"/>
      <c r="AY62" s="1"/>
      <c r="AZ62" s="1"/>
      <c r="BA62" s="1"/>
      <c r="BB62" s="1"/>
      <c r="BC62" s="1"/>
      <c r="BD62" s="1"/>
      <c r="BE62" s="1"/>
    </row>
    <row r="63" spans="1:57" ht="12.75" x14ac:dyDescent="0.2">
      <c r="A63" s="3">
        <v>45052.001042407406</v>
      </c>
      <c r="B63" s="1" t="s">
        <v>56</v>
      </c>
      <c r="C63" s="1" t="s">
        <v>57</v>
      </c>
      <c r="D63" s="1" t="s">
        <v>58</v>
      </c>
      <c r="E63" s="1" t="s">
        <v>59</v>
      </c>
      <c r="F63" s="1" t="s">
        <v>62</v>
      </c>
      <c r="G63" s="1" t="s">
        <v>60</v>
      </c>
      <c r="H63" s="1" t="s">
        <v>60</v>
      </c>
      <c r="I63" s="1" t="s">
        <v>61</v>
      </c>
      <c r="J63" s="1" t="s">
        <v>60</v>
      </c>
      <c r="K63" s="1" t="s">
        <v>60</v>
      </c>
      <c r="L63" s="1" t="s">
        <v>62</v>
      </c>
      <c r="M63" s="1" t="s">
        <v>60</v>
      </c>
      <c r="N63" s="1" t="s">
        <v>60</v>
      </c>
      <c r="O63" s="1" t="s">
        <v>61</v>
      </c>
      <c r="P63" s="1" t="s">
        <v>60</v>
      </c>
      <c r="Q63" s="1" t="s">
        <v>62</v>
      </c>
      <c r="R63" s="1" t="s">
        <v>60</v>
      </c>
      <c r="S63" s="1" t="s">
        <v>60</v>
      </c>
      <c r="T63" s="1" t="s">
        <v>61</v>
      </c>
      <c r="U63" s="1" t="s">
        <v>62</v>
      </c>
      <c r="V63" s="1" t="s">
        <v>60</v>
      </c>
      <c r="W63" s="1" t="s">
        <v>60</v>
      </c>
      <c r="X63" s="1" t="s">
        <v>61</v>
      </c>
      <c r="Y63" s="1" t="s">
        <v>60</v>
      </c>
      <c r="Z63" s="1" t="s">
        <v>60</v>
      </c>
      <c r="AA63" s="1" t="s">
        <v>62</v>
      </c>
      <c r="AB63" s="1" t="s">
        <v>61</v>
      </c>
      <c r="AC63" s="1" t="s">
        <v>60</v>
      </c>
      <c r="AD63" s="1" t="s">
        <v>62</v>
      </c>
      <c r="AE63" s="1" t="s">
        <v>60</v>
      </c>
      <c r="AF63" s="1" t="s">
        <v>60</v>
      </c>
      <c r="AG63" s="1" t="s">
        <v>61</v>
      </c>
      <c r="AH63" s="1" t="s">
        <v>60</v>
      </c>
      <c r="AI63" s="1" t="s">
        <v>62</v>
      </c>
      <c r="AJ63" s="1" t="s">
        <v>60</v>
      </c>
      <c r="AK63" s="1" t="s">
        <v>69</v>
      </c>
      <c r="AL63" s="1" t="s">
        <v>60</v>
      </c>
      <c r="AM63" s="1" t="s">
        <v>62</v>
      </c>
      <c r="AN63" s="1" t="s">
        <v>62</v>
      </c>
      <c r="AO63" s="1" t="s">
        <v>62</v>
      </c>
      <c r="AP63" s="1" t="s">
        <v>60</v>
      </c>
      <c r="AQ63" s="1" t="s">
        <v>62</v>
      </c>
      <c r="AR63" s="1" t="s">
        <v>60</v>
      </c>
      <c r="AS63" s="1"/>
      <c r="AT63" s="1"/>
      <c r="AU63" s="1"/>
      <c r="AV63" s="1"/>
      <c r="AW63" s="1"/>
      <c r="AX63" s="1"/>
      <c r="AY63" s="1"/>
      <c r="AZ63" s="1"/>
      <c r="BA63" s="1"/>
      <c r="BB63" s="1"/>
      <c r="BC63" s="1"/>
      <c r="BD63" s="1"/>
      <c r="BE63" s="1"/>
    </row>
    <row r="64" spans="1:57" ht="12.75" x14ac:dyDescent="0.2">
      <c r="A64" s="3">
        <v>45061.810923819445</v>
      </c>
      <c r="B64" s="1" t="s">
        <v>56</v>
      </c>
      <c r="C64" s="1" t="s">
        <v>57</v>
      </c>
      <c r="D64" s="1" t="s">
        <v>58</v>
      </c>
      <c r="E64" s="1" t="s">
        <v>59</v>
      </c>
      <c r="F64" s="1" t="s">
        <v>60</v>
      </c>
      <c r="G64" s="1" t="s">
        <v>61</v>
      </c>
      <c r="H64" s="1" t="s">
        <v>60</v>
      </c>
      <c r="I64" s="1" t="s">
        <v>60</v>
      </c>
      <c r="J64" s="1" t="s">
        <v>60</v>
      </c>
      <c r="K64" s="1" t="s">
        <v>61</v>
      </c>
      <c r="L64" s="1" t="s">
        <v>62</v>
      </c>
      <c r="M64" s="1" t="s">
        <v>62</v>
      </c>
      <c r="N64" s="1" t="s">
        <v>62</v>
      </c>
      <c r="O64" s="1" t="s">
        <v>61</v>
      </c>
      <c r="P64" s="1" t="s">
        <v>62</v>
      </c>
      <c r="Q64" s="1" t="s">
        <v>61</v>
      </c>
      <c r="R64" s="1" t="s">
        <v>62</v>
      </c>
      <c r="S64" s="1" t="s">
        <v>60</v>
      </c>
      <c r="T64" s="1" t="s">
        <v>60</v>
      </c>
      <c r="U64" s="1" t="s">
        <v>60</v>
      </c>
      <c r="V64" s="1" t="s">
        <v>69</v>
      </c>
      <c r="W64" s="1" t="s">
        <v>62</v>
      </c>
      <c r="X64" s="1" t="s">
        <v>62</v>
      </c>
      <c r="Y64" s="1" t="s">
        <v>60</v>
      </c>
      <c r="Z64" s="1" t="s">
        <v>60</v>
      </c>
      <c r="AA64" s="1" t="s">
        <v>62</v>
      </c>
      <c r="AB64" s="1" t="s">
        <v>60</v>
      </c>
      <c r="AC64" s="1" t="s">
        <v>60</v>
      </c>
      <c r="AD64" s="1" t="s">
        <v>69</v>
      </c>
      <c r="AE64" s="1" t="s">
        <v>69</v>
      </c>
      <c r="AF64" s="1" t="s">
        <v>69</v>
      </c>
      <c r="AG64" s="1" t="s">
        <v>62</v>
      </c>
      <c r="AH64" s="1" t="s">
        <v>61</v>
      </c>
      <c r="AI64" s="1" t="s">
        <v>69</v>
      </c>
      <c r="AJ64" s="1" t="s">
        <v>60</v>
      </c>
      <c r="AK64" s="1" t="s">
        <v>69</v>
      </c>
      <c r="AL64" s="1" t="s">
        <v>60</v>
      </c>
      <c r="AM64" s="1" t="s">
        <v>69</v>
      </c>
      <c r="AN64" s="1" t="s">
        <v>62</v>
      </c>
      <c r="AO64" s="1" t="s">
        <v>62</v>
      </c>
      <c r="AP64" s="1" t="s">
        <v>61</v>
      </c>
      <c r="AQ64" s="1" t="s">
        <v>62</v>
      </c>
      <c r="AR64" s="1" t="s">
        <v>62</v>
      </c>
      <c r="AS64" s="1"/>
      <c r="AT64" s="1"/>
      <c r="AU64" s="1"/>
      <c r="AV64" s="1"/>
      <c r="AW64" s="1"/>
      <c r="AX64" s="1"/>
      <c r="AY64" s="1"/>
      <c r="AZ64" s="1"/>
      <c r="BA64" s="1"/>
      <c r="BB64" s="1"/>
      <c r="BC64" s="1"/>
      <c r="BD64" s="1"/>
      <c r="BE64" s="1"/>
    </row>
    <row r="65" spans="1:57" ht="12.75" x14ac:dyDescent="0.2">
      <c r="A65" s="3">
        <v>45061.85348690972</v>
      </c>
      <c r="B65" s="1" t="s">
        <v>56</v>
      </c>
      <c r="C65" s="1" t="s">
        <v>57</v>
      </c>
      <c r="D65" s="1" t="s">
        <v>64</v>
      </c>
      <c r="E65" s="1" t="s">
        <v>59</v>
      </c>
      <c r="F65" s="1" t="s">
        <v>61</v>
      </c>
      <c r="G65" s="1" t="s">
        <v>60</v>
      </c>
      <c r="H65" s="1" t="s">
        <v>60</v>
      </c>
      <c r="I65" s="1" t="s">
        <v>60</v>
      </c>
      <c r="J65" s="1" t="s">
        <v>62</v>
      </c>
      <c r="K65" s="1" t="s">
        <v>60</v>
      </c>
      <c r="L65" s="1" t="s">
        <v>62</v>
      </c>
      <c r="M65" s="1" t="s">
        <v>62</v>
      </c>
      <c r="N65" s="1" t="s">
        <v>60</v>
      </c>
      <c r="O65" s="1" t="s">
        <v>61</v>
      </c>
      <c r="P65" s="1" t="s">
        <v>62</v>
      </c>
      <c r="Q65" s="1" t="s">
        <v>60</v>
      </c>
      <c r="R65" s="1" t="s">
        <v>60</v>
      </c>
      <c r="S65" s="1" t="s">
        <v>60</v>
      </c>
      <c r="T65" s="1" t="s">
        <v>60</v>
      </c>
      <c r="U65" s="1" t="s">
        <v>60</v>
      </c>
      <c r="V65" s="1" t="s">
        <v>60</v>
      </c>
      <c r="W65" s="1" t="s">
        <v>61</v>
      </c>
      <c r="X65" s="1" t="s">
        <v>61</v>
      </c>
      <c r="Y65" s="1" t="s">
        <v>62</v>
      </c>
      <c r="Z65" s="1" t="s">
        <v>60</v>
      </c>
      <c r="AA65" s="1" t="s">
        <v>62</v>
      </c>
      <c r="AB65" s="1" t="s">
        <v>60</v>
      </c>
      <c r="AC65" s="1" t="s">
        <v>62</v>
      </c>
      <c r="AD65" s="1" t="s">
        <v>60</v>
      </c>
      <c r="AE65" s="1" t="s">
        <v>60</v>
      </c>
      <c r="AF65" s="1" t="s">
        <v>61</v>
      </c>
      <c r="AG65" s="1" t="s">
        <v>61</v>
      </c>
      <c r="AH65" s="1" t="s">
        <v>60</v>
      </c>
      <c r="AI65" s="1" t="s">
        <v>62</v>
      </c>
      <c r="AJ65" s="1" t="s">
        <v>60</v>
      </c>
      <c r="AK65" s="1" t="s">
        <v>60</v>
      </c>
      <c r="AL65" s="1" t="s">
        <v>62</v>
      </c>
      <c r="AM65" s="1" t="s">
        <v>60</v>
      </c>
      <c r="AN65" s="1" t="s">
        <v>60</v>
      </c>
      <c r="AO65" s="1" t="s">
        <v>60</v>
      </c>
      <c r="AP65" s="1" t="s">
        <v>60</v>
      </c>
      <c r="AQ65" s="1" t="s">
        <v>60</v>
      </c>
      <c r="AR65" s="1" t="s">
        <v>61</v>
      </c>
      <c r="AS65" s="1"/>
      <c r="AT65" s="1"/>
      <c r="AU65" s="1"/>
      <c r="AV65" s="1"/>
      <c r="AW65" s="1"/>
      <c r="AX65" s="1"/>
      <c r="AY65" s="1"/>
      <c r="AZ65" s="1"/>
      <c r="BA65" s="1"/>
      <c r="BB65" s="1"/>
      <c r="BC65" s="1"/>
      <c r="BD65" s="1"/>
      <c r="BE65" s="1"/>
    </row>
    <row r="66" spans="1:57" ht="12.75" x14ac:dyDescent="0.2">
      <c r="A66" s="3">
        <v>45052.607800428239</v>
      </c>
      <c r="B66" s="1" t="s">
        <v>56</v>
      </c>
      <c r="C66" s="1" t="s">
        <v>57</v>
      </c>
      <c r="D66" s="1" t="s">
        <v>58</v>
      </c>
      <c r="E66" s="1" t="s">
        <v>59</v>
      </c>
      <c r="F66" s="1" t="s">
        <v>61</v>
      </c>
      <c r="G66" s="1" t="s">
        <v>61</v>
      </c>
      <c r="H66" s="1" t="s">
        <v>61</v>
      </c>
      <c r="I66" s="1" t="s">
        <v>61</v>
      </c>
      <c r="J66" s="1" t="s">
        <v>61</v>
      </c>
      <c r="K66" s="1" t="s">
        <v>60</v>
      </c>
      <c r="L66" s="1" t="s">
        <v>69</v>
      </c>
      <c r="M66" s="1" t="s">
        <v>60</v>
      </c>
      <c r="N66" s="1" t="s">
        <v>61</v>
      </c>
      <c r="O66" s="1" t="s">
        <v>61</v>
      </c>
      <c r="P66" s="1" t="s">
        <v>60</v>
      </c>
      <c r="Q66" s="1" t="s">
        <v>61</v>
      </c>
      <c r="R66" s="1" t="s">
        <v>62</v>
      </c>
      <c r="S66" s="1" t="s">
        <v>62</v>
      </c>
      <c r="T66" s="1" t="s">
        <v>60</v>
      </c>
      <c r="U66" s="1" t="s">
        <v>61</v>
      </c>
      <c r="V66" s="1" t="s">
        <v>61</v>
      </c>
      <c r="W66" s="1" t="s">
        <v>60</v>
      </c>
      <c r="X66" s="1" t="s">
        <v>62</v>
      </c>
      <c r="Y66" s="1" t="s">
        <v>62</v>
      </c>
      <c r="Z66" s="1" t="s">
        <v>62</v>
      </c>
      <c r="AA66" s="1" t="s">
        <v>61</v>
      </c>
      <c r="AB66" s="1" t="s">
        <v>62</v>
      </c>
      <c r="AC66" s="1" t="s">
        <v>69</v>
      </c>
      <c r="AD66" s="1" t="s">
        <v>60</v>
      </c>
      <c r="AE66" s="1" t="s">
        <v>69</v>
      </c>
      <c r="AF66" s="1" t="s">
        <v>69</v>
      </c>
      <c r="AG66" s="1" t="s">
        <v>60</v>
      </c>
      <c r="AH66" s="1" t="s">
        <v>60</v>
      </c>
      <c r="AI66" s="1" t="s">
        <v>69</v>
      </c>
      <c r="AJ66" s="1" t="s">
        <v>69</v>
      </c>
      <c r="AK66" s="1" t="s">
        <v>62</v>
      </c>
      <c r="AL66" s="1" t="s">
        <v>60</v>
      </c>
      <c r="AM66" s="1" t="s">
        <v>60</v>
      </c>
      <c r="AN66" s="1" t="s">
        <v>60</v>
      </c>
      <c r="AO66" s="1" t="s">
        <v>62</v>
      </c>
      <c r="AP66" s="1" t="s">
        <v>62</v>
      </c>
      <c r="AQ66" s="1" t="s">
        <v>69</v>
      </c>
      <c r="AR66" s="1" t="s">
        <v>62</v>
      </c>
      <c r="AS66" s="1"/>
      <c r="AT66" s="1"/>
      <c r="AU66" s="1"/>
      <c r="AV66" s="1"/>
      <c r="AW66" s="1"/>
      <c r="AX66" s="1"/>
      <c r="AY66" s="1"/>
      <c r="AZ66" s="1"/>
      <c r="BA66" s="1"/>
      <c r="BB66" s="1"/>
      <c r="BC66" s="1"/>
      <c r="BD66" s="1"/>
      <c r="BE66" s="1"/>
    </row>
    <row r="67" spans="1:57" ht="12.75" x14ac:dyDescent="0.2">
      <c r="A67" s="3">
        <v>45052.532744108801</v>
      </c>
      <c r="B67" s="1" t="s">
        <v>56</v>
      </c>
      <c r="C67" s="1" t="s">
        <v>66</v>
      </c>
      <c r="D67" s="1" t="s">
        <v>58</v>
      </c>
      <c r="E67" s="1" t="s">
        <v>59</v>
      </c>
      <c r="F67" s="1" t="s">
        <v>60</v>
      </c>
      <c r="G67" s="1" t="s">
        <v>60</v>
      </c>
      <c r="H67" s="1" t="s">
        <v>61</v>
      </c>
      <c r="I67" s="1" t="s">
        <v>62</v>
      </c>
      <c r="J67" s="1" t="s">
        <v>62</v>
      </c>
      <c r="K67" s="1" t="s">
        <v>62</v>
      </c>
      <c r="L67" s="1" t="s">
        <v>69</v>
      </c>
      <c r="M67" s="1" t="s">
        <v>69</v>
      </c>
      <c r="N67" s="1" t="s">
        <v>62</v>
      </c>
      <c r="O67" s="1" t="s">
        <v>60</v>
      </c>
      <c r="P67" s="1" t="s">
        <v>62</v>
      </c>
      <c r="Q67" s="1" t="s">
        <v>60</v>
      </c>
      <c r="R67" s="1" t="s">
        <v>60</v>
      </c>
      <c r="S67" s="1" t="s">
        <v>62</v>
      </c>
      <c r="T67" s="1" t="s">
        <v>69</v>
      </c>
      <c r="U67" s="1" t="s">
        <v>60</v>
      </c>
      <c r="V67" s="1" t="s">
        <v>61</v>
      </c>
      <c r="W67" s="1" t="s">
        <v>60</v>
      </c>
      <c r="X67" s="1" t="s">
        <v>60</v>
      </c>
      <c r="Y67" s="1" t="s">
        <v>60</v>
      </c>
      <c r="Z67" s="1" t="s">
        <v>62</v>
      </c>
      <c r="AA67" s="1" t="s">
        <v>60</v>
      </c>
      <c r="AB67" s="1" t="s">
        <v>60</v>
      </c>
      <c r="AC67" s="1" t="s">
        <v>61</v>
      </c>
      <c r="AD67" s="1" t="s">
        <v>69</v>
      </c>
      <c r="AE67" s="1" t="s">
        <v>69</v>
      </c>
      <c r="AF67" s="1" t="s">
        <v>69</v>
      </c>
      <c r="AG67" s="1" t="s">
        <v>61</v>
      </c>
      <c r="AH67" s="1" t="s">
        <v>60</v>
      </c>
      <c r="AI67" s="1" t="s">
        <v>62</v>
      </c>
      <c r="AJ67" s="1" t="s">
        <v>60</v>
      </c>
      <c r="AK67" s="1" t="s">
        <v>69</v>
      </c>
      <c r="AL67" s="1" t="s">
        <v>69</v>
      </c>
      <c r="AM67" s="1" t="s">
        <v>69</v>
      </c>
      <c r="AN67" s="1" t="s">
        <v>60</v>
      </c>
      <c r="AO67" s="1" t="s">
        <v>62</v>
      </c>
      <c r="AP67" s="1" t="s">
        <v>60</v>
      </c>
      <c r="AQ67" s="1" t="s">
        <v>62</v>
      </c>
      <c r="AR67" s="1" t="s">
        <v>62</v>
      </c>
      <c r="AS67" s="1"/>
      <c r="AT67" s="1"/>
      <c r="AU67" s="1"/>
      <c r="AV67" s="1"/>
      <c r="AW67" s="1"/>
      <c r="AX67" s="1"/>
      <c r="AY67" s="1"/>
      <c r="AZ67" s="1"/>
      <c r="BA67" s="1"/>
      <c r="BB67" s="1"/>
      <c r="BC67" s="1"/>
      <c r="BD67" s="1"/>
      <c r="BE67" s="1"/>
    </row>
    <row r="68" spans="1:57" ht="12.75" x14ac:dyDescent="0.2">
      <c r="A68" s="3">
        <v>45052.436723495368</v>
      </c>
      <c r="B68" s="1" t="s">
        <v>56</v>
      </c>
      <c r="C68" s="1" t="s">
        <v>57</v>
      </c>
      <c r="D68" s="1" t="s">
        <v>58</v>
      </c>
      <c r="E68" s="1" t="s">
        <v>59</v>
      </c>
      <c r="F68" s="1" t="s">
        <v>60</v>
      </c>
      <c r="G68" s="1" t="s">
        <v>69</v>
      </c>
      <c r="H68" s="1" t="s">
        <v>60</v>
      </c>
      <c r="I68" s="1" t="s">
        <v>62</v>
      </c>
      <c r="J68" s="1" t="s">
        <v>60</v>
      </c>
      <c r="K68" s="1" t="s">
        <v>61</v>
      </c>
      <c r="L68" s="1" t="s">
        <v>69</v>
      </c>
      <c r="M68" s="1" t="s">
        <v>60</v>
      </c>
      <c r="N68" s="1" t="s">
        <v>62</v>
      </c>
      <c r="O68" s="1" t="s">
        <v>60</v>
      </c>
      <c r="P68" s="1" t="s">
        <v>61</v>
      </c>
      <c r="Q68" s="1" t="s">
        <v>69</v>
      </c>
      <c r="R68" s="1" t="s">
        <v>62</v>
      </c>
      <c r="S68" s="1" t="s">
        <v>62</v>
      </c>
      <c r="T68" s="1" t="s">
        <v>62</v>
      </c>
      <c r="U68" s="1" t="s">
        <v>69</v>
      </c>
      <c r="V68" s="1" t="s">
        <v>60</v>
      </c>
      <c r="W68" s="1" t="s">
        <v>62</v>
      </c>
      <c r="X68" s="1" t="s">
        <v>60</v>
      </c>
      <c r="Y68" s="1" t="s">
        <v>61</v>
      </c>
      <c r="Z68" s="1" t="s">
        <v>60</v>
      </c>
      <c r="AA68" s="1" t="s">
        <v>60</v>
      </c>
      <c r="AB68" s="1" t="s">
        <v>60</v>
      </c>
      <c r="AC68" s="1" t="s">
        <v>62</v>
      </c>
      <c r="AD68" s="1" t="s">
        <v>62</v>
      </c>
      <c r="AE68" s="1" t="s">
        <v>62</v>
      </c>
      <c r="AF68" s="1" t="s">
        <v>60</v>
      </c>
      <c r="AG68" s="1" t="s">
        <v>60</v>
      </c>
      <c r="AH68" s="1" t="s">
        <v>62</v>
      </c>
      <c r="AI68" s="1" t="s">
        <v>60</v>
      </c>
      <c r="AJ68" s="1" t="s">
        <v>62</v>
      </c>
      <c r="AK68" s="1" t="s">
        <v>60</v>
      </c>
      <c r="AL68" s="1" t="s">
        <v>62</v>
      </c>
      <c r="AM68" s="1" t="s">
        <v>60</v>
      </c>
      <c r="AN68" s="1" t="s">
        <v>62</v>
      </c>
      <c r="AO68" s="1" t="s">
        <v>60</v>
      </c>
      <c r="AP68" s="1" t="s">
        <v>62</v>
      </c>
      <c r="AQ68" s="1" t="s">
        <v>62</v>
      </c>
      <c r="AR68" s="1" t="s">
        <v>60</v>
      </c>
      <c r="AS68" s="1"/>
      <c r="AT68" s="1"/>
      <c r="AU68" s="1"/>
      <c r="AV68" s="1"/>
      <c r="AW68" s="1"/>
      <c r="AX68" s="1"/>
      <c r="AY68" s="1"/>
      <c r="AZ68" s="1"/>
      <c r="BA68" s="1"/>
      <c r="BB68" s="1"/>
      <c r="BC68" s="1"/>
      <c r="BD68" s="1"/>
      <c r="BE68" s="1"/>
    </row>
    <row r="69" spans="1:57" ht="12.75" x14ac:dyDescent="0.2">
      <c r="A69" s="3">
        <v>45052.035830011577</v>
      </c>
      <c r="B69" s="1" t="s">
        <v>56</v>
      </c>
      <c r="C69" s="1" t="s">
        <v>57</v>
      </c>
      <c r="D69" s="1" t="s">
        <v>64</v>
      </c>
      <c r="E69" s="1" t="s">
        <v>59</v>
      </c>
      <c r="F69" s="1" t="s">
        <v>60</v>
      </c>
      <c r="G69" s="1" t="s">
        <v>60</v>
      </c>
      <c r="H69" s="1" t="s">
        <v>61</v>
      </c>
      <c r="I69" s="1" t="s">
        <v>62</v>
      </c>
      <c r="J69" s="1" t="s">
        <v>62</v>
      </c>
      <c r="K69" s="1" t="s">
        <v>60</v>
      </c>
      <c r="L69" s="1" t="s">
        <v>69</v>
      </c>
      <c r="M69" s="1" t="s">
        <v>69</v>
      </c>
      <c r="N69" s="1" t="s">
        <v>60</v>
      </c>
      <c r="O69" s="1" t="s">
        <v>60</v>
      </c>
      <c r="P69" s="1" t="s">
        <v>60</v>
      </c>
      <c r="Q69" s="1" t="s">
        <v>60</v>
      </c>
      <c r="R69" s="1" t="s">
        <v>60</v>
      </c>
      <c r="S69" s="1" t="s">
        <v>60</v>
      </c>
      <c r="T69" s="1" t="s">
        <v>60</v>
      </c>
      <c r="U69" s="1" t="s">
        <v>69</v>
      </c>
      <c r="V69" s="1" t="s">
        <v>62</v>
      </c>
      <c r="W69" s="1" t="s">
        <v>60</v>
      </c>
      <c r="X69" s="1" t="s">
        <v>61</v>
      </c>
      <c r="Y69" s="1" t="s">
        <v>61</v>
      </c>
      <c r="Z69" s="1" t="s">
        <v>61</v>
      </c>
      <c r="AA69" s="1" t="s">
        <v>60</v>
      </c>
      <c r="AB69" s="1" t="s">
        <v>60</v>
      </c>
      <c r="AC69" s="1" t="s">
        <v>60</v>
      </c>
      <c r="AD69" s="1" t="s">
        <v>62</v>
      </c>
      <c r="AE69" s="1" t="s">
        <v>60</v>
      </c>
      <c r="AF69" s="1" t="s">
        <v>69</v>
      </c>
      <c r="AG69" s="1" t="s">
        <v>60</v>
      </c>
      <c r="AH69" s="1" t="s">
        <v>60</v>
      </c>
      <c r="AI69" s="1" t="s">
        <v>62</v>
      </c>
      <c r="AJ69" s="1" t="s">
        <v>61</v>
      </c>
      <c r="AK69" s="1" t="s">
        <v>69</v>
      </c>
      <c r="AL69" s="1" t="s">
        <v>69</v>
      </c>
      <c r="AM69" s="1" t="s">
        <v>69</v>
      </c>
      <c r="AN69" s="1" t="s">
        <v>69</v>
      </c>
      <c r="AO69" s="1" t="s">
        <v>69</v>
      </c>
      <c r="AP69" s="1" t="s">
        <v>61</v>
      </c>
      <c r="AQ69" s="1" t="s">
        <v>62</v>
      </c>
      <c r="AR69" s="1" t="s">
        <v>60</v>
      </c>
      <c r="AS69" s="1"/>
      <c r="AT69" s="1"/>
      <c r="AU69" s="1"/>
      <c r="AV69" s="1"/>
      <c r="AW69" s="1"/>
      <c r="AX69" s="1"/>
      <c r="AY69" s="1"/>
      <c r="AZ69" s="1"/>
      <c r="BA69" s="1"/>
      <c r="BB69" s="1"/>
      <c r="BC69" s="1"/>
      <c r="BD69" s="1"/>
      <c r="BE69" s="1"/>
    </row>
    <row r="70" spans="1:57" ht="12.75" x14ac:dyDescent="0.2">
      <c r="A70" s="3">
        <v>45052.625530798614</v>
      </c>
      <c r="B70" s="1" t="s">
        <v>56</v>
      </c>
      <c r="C70" s="1" t="s">
        <v>57</v>
      </c>
      <c r="D70" s="1" t="s">
        <v>58</v>
      </c>
      <c r="E70" s="1" t="s">
        <v>59</v>
      </c>
      <c r="F70" s="1" t="s">
        <v>61</v>
      </c>
      <c r="G70" s="1" t="s">
        <v>60</v>
      </c>
      <c r="H70" s="1" t="s">
        <v>69</v>
      </c>
      <c r="I70" s="1" t="s">
        <v>62</v>
      </c>
      <c r="J70" s="1" t="s">
        <v>62</v>
      </c>
      <c r="K70" s="1" t="s">
        <v>60</v>
      </c>
      <c r="L70" s="1" t="s">
        <v>62</v>
      </c>
      <c r="M70" s="1" t="s">
        <v>62</v>
      </c>
      <c r="N70" s="1" t="s">
        <v>60</v>
      </c>
      <c r="O70" s="1" t="s">
        <v>60</v>
      </c>
      <c r="P70" s="1" t="s">
        <v>60</v>
      </c>
      <c r="Q70" s="1" t="s">
        <v>60</v>
      </c>
      <c r="R70" s="1" t="s">
        <v>60</v>
      </c>
      <c r="S70" s="1" t="s">
        <v>60</v>
      </c>
      <c r="T70" s="1" t="s">
        <v>61</v>
      </c>
      <c r="U70" s="1" t="s">
        <v>69</v>
      </c>
      <c r="V70" s="1" t="s">
        <v>61</v>
      </c>
      <c r="W70" s="1" t="s">
        <v>60</v>
      </c>
      <c r="X70" s="1" t="s">
        <v>60</v>
      </c>
      <c r="Y70" s="1" t="s">
        <v>61</v>
      </c>
      <c r="Z70" s="1" t="s">
        <v>62</v>
      </c>
      <c r="AA70" s="1" t="s">
        <v>60</v>
      </c>
      <c r="AB70" s="1" t="s">
        <v>62</v>
      </c>
      <c r="AC70" s="1" t="s">
        <v>60</v>
      </c>
      <c r="AD70" s="1" t="s">
        <v>60</v>
      </c>
      <c r="AE70" s="1" t="s">
        <v>60</v>
      </c>
      <c r="AF70" s="1" t="s">
        <v>62</v>
      </c>
      <c r="AG70" s="1" t="s">
        <v>60</v>
      </c>
      <c r="AH70" s="1" t="s">
        <v>60</v>
      </c>
      <c r="AI70" s="1" t="s">
        <v>60</v>
      </c>
      <c r="AJ70" s="1" t="s">
        <v>61</v>
      </c>
      <c r="AK70" s="1" t="s">
        <v>62</v>
      </c>
      <c r="AL70" s="1" t="s">
        <v>60</v>
      </c>
      <c r="AM70" s="1" t="s">
        <v>62</v>
      </c>
      <c r="AN70" s="1" t="s">
        <v>62</v>
      </c>
      <c r="AO70" s="1" t="s">
        <v>62</v>
      </c>
      <c r="AP70" s="1" t="s">
        <v>60</v>
      </c>
      <c r="AQ70" s="1" t="s">
        <v>60</v>
      </c>
      <c r="AR70" s="1" t="s">
        <v>60</v>
      </c>
      <c r="AS70" s="1"/>
      <c r="AT70" s="1"/>
      <c r="AU70" s="1"/>
      <c r="AV70" s="1"/>
      <c r="AW70" s="1"/>
      <c r="AX70" s="1"/>
      <c r="AY70" s="1"/>
      <c r="AZ70" s="1"/>
      <c r="BA70" s="1"/>
      <c r="BB70" s="1"/>
      <c r="BC70" s="1"/>
      <c r="BD70" s="1"/>
      <c r="BE70" s="1"/>
    </row>
    <row r="71" spans="1:57" ht="12.75" x14ac:dyDescent="0.2">
      <c r="A71" s="3">
        <v>45052.613201018517</v>
      </c>
      <c r="B71" s="1" t="s">
        <v>56</v>
      </c>
      <c r="C71" s="1" t="s">
        <v>57</v>
      </c>
      <c r="D71" s="1" t="s">
        <v>58</v>
      </c>
      <c r="E71" s="1" t="s">
        <v>59</v>
      </c>
      <c r="F71" s="1" t="s">
        <v>61</v>
      </c>
      <c r="G71" s="1" t="s">
        <v>61</v>
      </c>
      <c r="H71" s="1" t="s">
        <v>60</v>
      </c>
      <c r="I71" s="1" t="s">
        <v>61</v>
      </c>
      <c r="J71" s="1" t="s">
        <v>60</v>
      </c>
      <c r="K71" s="1" t="s">
        <v>60</v>
      </c>
      <c r="L71" s="1" t="s">
        <v>62</v>
      </c>
      <c r="M71" s="1" t="s">
        <v>62</v>
      </c>
      <c r="N71" s="1" t="s">
        <v>62</v>
      </c>
      <c r="O71" s="1" t="s">
        <v>60</v>
      </c>
      <c r="P71" s="1" t="s">
        <v>60</v>
      </c>
      <c r="Q71" s="1" t="s">
        <v>61</v>
      </c>
      <c r="R71" s="1" t="s">
        <v>62</v>
      </c>
      <c r="S71" s="1" t="s">
        <v>62</v>
      </c>
      <c r="T71" s="1" t="s">
        <v>62</v>
      </c>
      <c r="U71" s="1" t="s">
        <v>62</v>
      </c>
      <c r="V71" s="1" t="s">
        <v>69</v>
      </c>
      <c r="W71" s="1" t="s">
        <v>69</v>
      </c>
      <c r="X71" s="1" t="s">
        <v>62</v>
      </c>
      <c r="Y71" s="1" t="s">
        <v>60</v>
      </c>
      <c r="Z71" s="1" t="s">
        <v>62</v>
      </c>
      <c r="AA71" s="1" t="s">
        <v>62</v>
      </c>
      <c r="AB71" s="1" t="s">
        <v>62</v>
      </c>
      <c r="AC71" s="1" t="s">
        <v>62</v>
      </c>
      <c r="AD71" s="1" t="s">
        <v>60</v>
      </c>
      <c r="AE71" s="1" t="s">
        <v>60</v>
      </c>
      <c r="AF71" s="1" t="s">
        <v>60</v>
      </c>
      <c r="AG71" s="1" t="s">
        <v>61</v>
      </c>
      <c r="AH71" s="1" t="s">
        <v>61</v>
      </c>
      <c r="AI71" s="1" t="s">
        <v>60</v>
      </c>
      <c r="AJ71" s="1" t="s">
        <v>62</v>
      </c>
      <c r="AK71" s="1" t="s">
        <v>60</v>
      </c>
      <c r="AL71" s="1" t="s">
        <v>62</v>
      </c>
      <c r="AM71" s="1" t="s">
        <v>60</v>
      </c>
      <c r="AN71" s="1" t="s">
        <v>62</v>
      </c>
      <c r="AO71" s="1" t="s">
        <v>61</v>
      </c>
      <c r="AP71" s="1" t="s">
        <v>60</v>
      </c>
      <c r="AQ71" s="1" t="s">
        <v>62</v>
      </c>
      <c r="AR71" s="1" t="s">
        <v>60</v>
      </c>
      <c r="AS71" s="1"/>
      <c r="AT71" s="1"/>
      <c r="AU71" s="1"/>
      <c r="AV71" s="1"/>
      <c r="AW71" s="1"/>
      <c r="AX71" s="1"/>
      <c r="AY71" s="1"/>
      <c r="AZ71" s="1"/>
      <c r="BA71" s="1"/>
      <c r="BB71" s="1"/>
      <c r="BC71" s="1"/>
      <c r="BD71" s="1"/>
      <c r="BE71" s="1"/>
    </row>
    <row r="72" spans="1:57" ht="12.75" x14ac:dyDescent="0.2">
      <c r="A72" s="3">
        <v>45052.521511388884</v>
      </c>
      <c r="B72" s="1" t="s">
        <v>56</v>
      </c>
      <c r="C72" s="1" t="s">
        <v>57</v>
      </c>
      <c r="D72" s="1" t="s">
        <v>58</v>
      </c>
      <c r="E72" s="1" t="s">
        <v>59</v>
      </c>
      <c r="F72" s="1" t="s">
        <v>60</v>
      </c>
      <c r="G72" s="1" t="s">
        <v>61</v>
      </c>
      <c r="H72" s="1" t="s">
        <v>62</v>
      </c>
      <c r="I72" s="1" t="s">
        <v>69</v>
      </c>
      <c r="J72" s="1" t="s">
        <v>62</v>
      </c>
      <c r="K72" s="1" t="s">
        <v>61</v>
      </c>
      <c r="L72" s="1" t="s">
        <v>60</v>
      </c>
      <c r="M72" s="1" t="s">
        <v>60</v>
      </c>
      <c r="N72" s="1" t="s">
        <v>62</v>
      </c>
      <c r="O72" s="1" t="s">
        <v>61</v>
      </c>
      <c r="P72" s="1" t="s">
        <v>60</v>
      </c>
      <c r="Q72" s="1" t="s">
        <v>60</v>
      </c>
      <c r="R72" s="1" t="s">
        <v>69</v>
      </c>
      <c r="S72" s="1" t="s">
        <v>69</v>
      </c>
      <c r="T72" s="1" t="s">
        <v>62</v>
      </c>
      <c r="U72" s="1" t="s">
        <v>69</v>
      </c>
      <c r="V72" s="1" t="s">
        <v>61</v>
      </c>
      <c r="W72" s="1" t="s">
        <v>60</v>
      </c>
      <c r="X72" s="1" t="s">
        <v>60</v>
      </c>
      <c r="Y72" s="1" t="s">
        <v>62</v>
      </c>
      <c r="Z72" s="1" t="s">
        <v>61</v>
      </c>
      <c r="AA72" s="1" t="s">
        <v>69</v>
      </c>
      <c r="AB72" s="1" t="s">
        <v>62</v>
      </c>
      <c r="AC72" s="1" t="s">
        <v>62</v>
      </c>
      <c r="AD72" s="1" t="s">
        <v>69</v>
      </c>
      <c r="AE72" s="1" t="s">
        <v>62</v>
      </c>
      <c r="AF72" s="1" t="s">
        <v>60</v>
      </c>
      <c r="AG72" s="1" t="s">
        <v>61</v>
      </c>
      <c r="AH72" s="1" t="s">
        <v>61</v>
      </c>
      <c r="AI72" s="1" t="s">
        <v>62</v>
      </c>
      <c r="AJ72" s="1" t="s">
        <v>69</v>
      </c>
      <c r="AK72" s="1" t="s">
        <v>62</v>
      </c>
      <c r="AL72" s="1" t="s">
        <v>69</v>
      </c>
      <c r="AM72" s="1" t="s">
        <v>69</v>
      </c>
      <c r="AN72" s="1" t="s">
        <v>69</v>
      </c>
      <c r="AO72" s="1" t="s">
        <v>62</v>
      </c>
      <c r="AP72" s="1" t="s">
        <v>60</v>
      </c>
      <c r="AQ72" s="1" t="s">
        <v>62</v>
      </c>
      <c r="AR72" s="1" t="s">
        <v>61</v>
      </c>
      <c r="AS72" s="1"/>
      <c r="AT72" s="1"/>
      <c r="AU72" s="1"/>
      <c r="AV72" s="1"/>
      <c r="AW72" s="1"/>
      <c r="AX72" s="1"/>
      <c r="AY72" s="1"/>
      <c r="AZ72" s="1"/>
      <c r="BA72" s="1"/>
      <c r="BB72" s="1"/>
      <c r="BC72" s="1"/>
      <c r="BD72" s="1"/>
      <c r="BE72" s="1"/>
    </row>
    <row r="73" spans="1:57" ht="12.75" x14ac:dyDescent="0.2">
      <c r="A73" s="3">
        <v>45052.535899305556</v>
      </c>
      <c r="B73" s="1" t="s">
        <v>56</v>
      </c>
      <c r="C73" s="1" t="s">
        <v>66</v>
      </c>
      <c r="D73" s="1" t="s">
        <v>58</v>
      </c>
      <c r="E73" s="1" t="s">
        <v>59</v>
      </c>
      <c r="F73" s="1" t="s">
        <v>60</v>
      </c>
      <c r="G73" s="1" t="s">
        <v>62</v>
      </c>
      <c r="H73" s="1" t="s">
        <v>60</v>
      </c>
      <c r="I73" s="1" t="s">
        <v>61</v>
      </c>
      <c r="J73" s="1" t="s">
        <v>62</v>
      </c>
      <c r="K73" s="1" t="s">
        <v>61</v>
      </c>
      <c r="L73" s="1" t="s">
        <v>61</v>
      </c>
      <c r="M73" s="1" t="s">
        <v>61</v>
      </c>
      <c r="N73" s="1" t="s">
        <v>62</v>
      </c>
      <c r="O73" s="1" t="s">
        <v>60</v>
      </c>
      <c r="P73" s="1" t="s">
        <v>60</v>
      </c>
      <c r="Q73" s="1" t="s">
        <v>61</v>
      </c>
      <c r="R73" s="1" t="s">
        <v>62</v>
      </c>
      <c r="S73" s="1" t="s">
        <v>60</v>
      </c>
      <c r="T73" s="1" t="s">
        <v>60</v>
      </c>
      <c r="U73" s="1" t="s">
        <v>61</v>
      </c>
      <c r="V73" s="1" t="s">
        <v>61</v>
      </c>
      <c r="W73" s="1" t="s">
        <v>60</v>
      </c>
      <c r="X73" s="1" t="s">
        <v>61</v>
      </c>
      <c r="Y73" s="1" t="s">
        <v>60</v>
      </c>
      <c r="Z73" s="1" t="s">
        <v>60</v>
      </c>
      <c r="AA73" s="1" t="s">
        <v>62</v>
      </c>
      <c r="AB73" s="1" t="s">
        <v>61</v>
      </c>
      <c r="AC73" s="1" t="s">
        <v>61</v>
      </c>
      <c r="AD73" s="1" t="s">
        <v>60</v>
      </c>
      <c r="AE73" s="1" t="s">
        <v>60</v>
      </c>
      <c r="AF73" s="1" t="s">
        <v>61</v>
      </c>
      <c r="AG73" s="1" t="s">
        <v>61</v>
      </c>
      <c r="AH73" s="1" t="s">
        <v>61</v>
      </c>
      <c r="AI73" s="1" t="s">
        <v>60</v>
      </c>
      <c r="AJ73" s="1" t="s">
        <v>60</v>
      </c>
      <c r="AK73" s="1" t="s">
        <v>60</v>
      </c>
      <c r="AL73" s="1" t="s">
        <v>62</v>
      </c>
      <c r="AM73" s="1" t="s">
        <v>62</v>
      </c>
      <c r="AN73" s="1" t="s">
        <v>62</v>
      </c>
      <c r="AO73" s="1" t="s">
        <v>69</v>
      </c>
      <c r="AP73" s="1" t="s">
        <v>61</v>
      </c>
      <c r="AQ73" s="1" t="s">
        <v>60</v>
      </c>
      <c r="AR73" s="1" t="s">
        <v>60</v>
      </c>
      <c r="AS73" s="1"/>
      <c r="AT73" s="1"/>
      <c r="AU73" s="1"/>
      <c r="AV73" s="1"/>
      <c r="AW73" s="1"/>
      <c r="AX73" s="1"/>
      <c r="AY73" s="1"/>
      <c r="AZ73" s="1"/>
      <c r="BA73" s="1"/>
      <c r="BB73" s="1"/>
      <c r="BC73" s="1"/>
      <c r="BD73" s="1"/>
      <c r="BE73" s="1"/>
    </row>
    <row r="74" spans="1:57" ht="12.75" x14ac:dyDescent="0.2">
      <c r="A74" s="3">
        <v>45061.878668611113</v>
      </c>
      <c r="B74" s="1" t="s">
        <v>63</v>
      </c>
      <c r="C74" s="1" t="s">
        <v>57</v>
      </c>
      <c r="D74" s="1" t="s">
        <v>73</v>
      </c>
      <c r="E74" s="1" t="s">
        <v>68</v>
      </c>
      <c r="F74" s="1" t="s">
        <v>61</v>
      </c>
      <c r="G74" s="1" t="s">
        <v>61</v>
      </c>
      <c r="H74" s="1" t="s">
        <v>61</v>
      </c>
      <c r="I74" s="1" t="s">
        <v>61</v>
      </c>
      <c r="J74" s="1" t="s">
        <v>61</v>
      </c>
      <c r="K74" s="1" t="s">
        <v>61</v>
      </c>
      <c r="L74" s="1" t="s">
        <v>60</v>
      </c>
      <c r="M74" s="1" t="s">
        <v>62</v>
      </c>
      <c r="N74" s="1" t="s">
        <v>60</v>
      </c>
      <c r="O74" s="1" t="s">
        <v>61</v>
      </c>
      <c r="P74" s="1" t="s">
        <v>61</v>
      </c>
      <c r="Q74" s="1" t="s">
        <v>61</v>
      </c>
      <c r="R74" s="1" t="s">
        <v>62</v>
      </c>
      <c r="S74" s="1" t="s">
        <v>62</v>
      </c>
      <c r="T74" s="1" t="s">
        <v>62</v>
      </c>
      <c r="U74" s="1" t="s">
        <v>60</v>
      </c>
      <c r="V74" s="1" t="s">
        <v>60</v>
      </c>
      <c r="W74" s="1" t="s">
        <v>60</v>
      </c>
      <c r="X74" s="1" t="s">
        <v>61</v>
      </c>
      <c r="Y74" s="1" t="s">
        <v>61</v>
      </c>
      <c r="Z74" s="1" t="s">
        <v>60</v>
      </c>
      <c r="AA74" s="1" t="s">
        <v>60</v>
      </c>
      <c r="AB74" s="1" t="s">
        <v>60</v>
      </c>
      <c r="AC74" s="1" t="s">
        <v>60</v>
      </c>
      <c r="AD74" s="1" t="s">
        <v>62</v>
      </c>
      <c r="AE74" s="1" t="s">
        <v>62</v>
      </c>
      <c r="AF74" s="1" t="s">
        <v>62</v>
      </c>
      <c r="AG74" s="1" t="s">
        <v>61</v>
      </c>
      <c r="AH74" s="1" t="s">
        <v>61</v>
      </c>
      <c r="AI74" s="1" t="s">
        <v>60</v>
      </c>
      <c r="AJ74" s="1" t="s">
        <v>60</v>
      </c>
      <c r="AK74" s="1" t="s">
        <v>60</v>
      </c>
      <c r="AL74" s="1" t="s">
        <v>60</v>
      </c>
      <c r="AM74" s="1" t="s">
        <v>60</v>
      </c>
      <c r="AN74" s="1" t="s">
        <v>60</v>
      </c>
      <c r="AO74" s="1" t="s">
        <v>60</v>
      </c>
      <c r="AP74" s="1" t="s">
        <v>62</v>
      </c>
      <c r="AQ74" s="1" t="s">
        <v>62</v>
      </c>
      <c r="AR74" s="1" t="s">
        <v>62</v>
      </c>
      <c r="AS74" s="1"/>
      <c r="AT74" s="1"/>
      <c r="AU74" s="1"/>
      <c r="AV74" s="1"/>
      <c r="AW74" s="1"/>
      <c r="AX74" s="1"/>
      <c r="AY74" s="1"/>
      <c r="AZ74" s="1"/>
      <c r="BA74" s="1"/>
      <c r="BB74" s="1"/>
      <c r="BC74" s="1"/>
      <c r="BD74" s="1"/>
      <c r="BE74" s="1"/>
    </row>
    <row r="75" spans="1:57" ht="12.75" x14ac:dyDescent="0.2">
      <c r="A75" s="3">
        <v>45061.843902395834</v>
      </c>
      <c r="B75" s="1" t="s">
        <v>56</v>
      </c>
      <c r="C75" s="1" t="s">
        <v>57</v>
      </c>
      <c r="D75" s="1" t="s">
        <v>64</v>
      </c>
      <c r="E75" s="1" t="s">
        <v>68</v>
      </c>
      <c r="F75" s="1" t="s">
        <v>60</v>
      </c>
      <c r="G75" s="1" t="s">
        <v>60</v>
      </c>
      <c r="H75" s="1" t="s">
        <v>62</v>
      </c>
      <c r="I75" s="1" t="s">
        <v>62</v>
      </c>
      <c r="J75" s="1" t="s">
        <v>62</v>
      </c>
      <c r="K75" s="1" t="s">
        <v>61</v>
      </c>
      <c r="L75" s="1" t="s">
        <v>61</v>
      </c>
      <c r="M75" s="1" t="s">
        <v>62</v>
      </c>
      <c r="N75" s="1" t="s">
        <v>61</v>
      </c>
      <c r="O75" s="1" t="s">
        <v>61</v>
      </c>
      <c r="P75" s="1" t="s">
        <v>61</v>
      </c>
      <c r="Q75" s="1" t="s">
        <v>61</v>
      </c>
      <c r="R75" s="1" t="s">
        <v>62</v>
      </c>
      <c r="S75" s="1" t="s">
        <v>62</v>
      </c>
      <c r="T75" s="1" t="s">
        <v>69</v>
      </c>
      <c r="U75" s="1" t="s">
        <v>61</v>
      </c>
      <c r="V75" s="1" t="s">
        <v>61</v>
      </c>
      <c r="W75" s="1" t="s">
        <v>61</v>
      </c>
      <c r="X75" s="1" t="s">
        <v>61</v>
      </c>
      <c r="Y75" s="1" t="s">
        <v>61</v>
      </c>
      <c r="Z75" s="1" t="s">
        <v>62</v>
      </c>
      <c r="AA75" s="1" t="s">
        <v>61</v>
      </c>
      <c r="AB75" s="1" t="s">
        <v>62</v>
      </c>
      <c r="AC75" s="1" t="s">
        <v>62</v>
      </c>
      <c r="AD75" s="1" t="s">
        <v>61</v>
      </c>
      <c r="AE75" s="1" t="s">
        <v>60</v>
      </c>
      <c r="AF75" s="1" t="s">
        <v>62</v>
      </c>
      <c r="AG75" s="1" t="s">
        <v>61</v>
      </c>
      <c r="AH75" s="1" t="s">
        <v>61</v>
      </c>
      <c r="AI75" s="1" t="s">
        <v>62</v>
      </c>
      <c r="AJ75" s="1" t="s">
        <v>62</v>
      </c>
      <c r="AK75" s="1" t="s">
        <v>69</v>
      </c>
      <c r="AL75" s="1" t="s">
        <v>62</v>
      </c>
      <c r="AM75" s="1" t="s">
        <v>69</v>
      </c>
      <c r="AN75" s="1" t="s">
        <v>62</v>
      </c>
      <c r="AO75" s="1" t="s">
        <v>62</v>
      </c>
      <c r="AP75" s="1" t="s">
        <v>61</v>
      </c>
      <c r="AQ75" s="1" t="s">
        <v>69</v>
      </c>
      <c r="AR75" s="1" t="s">
        <v>61</v>
      </c>
      <c r="AS75" s="1"/>
      <c r="AT75" s="1"/>
      <c r="AU75" s="1"/>
      <c r="AV75" s="1"/>
      <c r="AW75" s="1"/>
      <c r="AX75" s="1"/>
      <c r="AY75" s="1"/>
      <c r="AZ75" s="1"/>
      <c r="BA75" s="1"/>
      <c r="BB75" s="1"/>
      <c r="BC75" s="1"/>
      <c r="BD75" s="1"/>
      <c r="BE75" s="1"/>
    </row>
    <row r="76" spans="1:57" ht="12.75" x14ac:dyDescent="0.2">
      <c r="A76" s="3">
        <v>45055.398986168977</v>
      </c>
      <c r="B76" s="1" t="s">
        <v>71</v>
      </c>
      <c r="C76" s="1" t="s">
        <v>57</v>
      </c>
      <c r="D76" s="1" t="s">
        <v>76</v>
      </c>
      <c r="E76" s="1" t="s">
        <v>68</v>
      </c>
      <c r="F76" s="1" t="s">
        <v>61</v>
      </c>
      <c r="G76" s="1" t="s">
        <v>60</v>
      </c>
      <c r="H76" s="1" t="s">
        <v>61</v>
      </c>
      <c r="I76" s="1" t="s">
        <v>69</v>
      </c>
      <c r="J76" s="1" t="s">
        <v>62</v>
      </c>
      <c r="K76" s="1" t="s">
        <v>61</v>
      </c>
      <c r="L76" s="1" t="s">
        <v>62</v>
      </c>
      <c r="M76" s="1" t="s">
        <v>60</v>
      </c>
      <c r="N76" s="1" t="s">
        <v>60</v>
      </c>
      <c r="O76" s="1" t="s">
        <v>60</v>
      </c>
      <c r="P76" s="1" t="s">
        <v>62</v>
      </c>
      <c r="Q76" s="1" t="s">
        <v>60</v>
      </c>
      <c r="R76" s="1" t="s">
        <v>62</v>
      </c>
      <c r="S76" s="1" t="s">
        <v>60</v>
      </c>
      <c r="T76" s="1" t="s">
        <v>69</v>
      </c>
      <c r="U76" s="1" t="s">
        <v>62</v>
      </c>
      <c r="V76" s="1" t="s">
        <v>69</v>
      </c>
      <c r="W76" s="1" t="s">
        <v>61</v>
      </c>
      <c r="X76" s="1" t="s">
        <v>60</v>
      </c>
      <c r="Y76" s="1" t="s">
        <v>60</v>
      </c>
      <c r="Z76" s="1" t="s">
        <v>60</v>
      </c>
      <c r="AA76" s="1" t="s">
        <v>60</v>
      </c>
      <c r="AB76" s="1" t="s">
        <v>62</v>
      </c>
      <c r="AC76" s="1" t="s">
        <v>60</v>
      </c>
      <c r="AD76" s="1" t="s">
        <v>60</v>
      </c>
      <c r="AE76" s="1" t="s">
        <v>60</v>
      </c>
      <c r="AF76" s="1" t="s">
        <v>60</v>
      </c>
      <c r="AG76" s="1" t="s">
        <v>61</v>
      </c>
      <c r="AH76" s="1" t="s">
        <v>60</v>
      </c>
      <c r="AI76" s="1" t="s">
        <v>69</v>
      </c>
      <c r="AJ76" s="1" t="s">
        <v>62</v>
      </c>
      <c r="AK76" s="1" t="s">
        <v>62</v>
      </c>
      <c r="AL76" s="1" t="s">
        <v>60</v>
      </c>
      <c r="AM76" s="1" t="s">
        <v>62</v>
      </c>
      <c r="AN76" s="1" t="s">
        <v>62</v>
      </c>
      <c r="AO76" s="1" t="s">
        <v>69</v>
      </c>
      <c r="AP76" s="1" t="s">
        <v>60</v>
      </c>
      <c r="AQ76" s="1" t="s">
        <v>69</v>
      </c>
      <c r="AR76" s="1" t="s">
        <v>60</v>
      </c>
      <c r="AS76" s="1"/>
      <c r="AT76" s="1"/>
      <c r="AU76" s="1"/>
      <c r="AV76" s="1"/>
      <c r="AW76" s="1"/>
      <c r="AX76" s="1"/>
      <c r="AY76" s="1"/>
      <c r="AZ76" s="1"/>
      <c r="BA76" s="1"/>
      <c r="BB76" s="1"/>
      <c r="BC76" s="1"/>
      <c r="BD76" s="1"/>
      <c r="BE76" s="1"/>
    </row>
    <row r="77" spans="1:57" ht="12.75" x14ac:dyDescent="0.2">
      <c r="A77" s="3">
        <v>45052.598545057874</v>
      </c>
      <c r="B77" s="1" t="s">
        <v>56</v>
      </c>
      <c r="C77" s="1" t="s">
        <v>57</v>
      </c>
      <c r="D77" s="1" t="s">
        <v>58</v>
      </c>
      <c r="E77" s="1" t="s">
        <v>59</v>
      </c>
      <c r="F77" s="1" t="s">
        <v>61</v>
      </c>
      <c r="G77" s="1" t="s">
        <v>61</v>
      </c>
      <c r="H77" s="1" t="s">
        <v>61</v>
      </c>
      <c r="I77" s="1" t="s">
        <v>61</v>
      </c>
      <c r="J77" s="1" t="s">
        <v>61</v>
      </c>
      <c r="K77" s="1" t="s">
        <v>61</v>
      </c>
      <c r="L77" s="1" t="s">
        <v>69</v>
      </c>
      <c r="M77" s="1" t="s">
        <v>69</v>
      </c>
      <c r="N77" s="1" t="s">
        <v>62</v>
      </c>
      <c r="O77" s="1" t="s">
        <v>61</v>
      </c>
      <c r="P77" s="1" t="s">
        <v>62</v>
      </c>
      <c r="Q77" s="1" t="s">
        <v>61</v>
      </c>
      <c r="R77" s="1" t="s">
        <v>60</v>
      </c>
      <c r="S77" s="1" t="s">
        <v>60</v>
      </c>
      <c r="T77" s="1" t="s">
        <v>60</v>
      </c>
      <c r="U77" s="1" t="s">
        <v>61</v>
      </c>
      <c r="V77" s="1" t="s">
        <v>62</v>
      </c>
      <c r="W77" s="1" t="s">
        <v>61</v>
      </c>
      <c r="X77" s="1" t="s">
        <v>61</v>
      </c>
      <c r="Y77" s="1" t="s">
        <v>61</v>
      </c>
      <c r="Z77" s="1" t="s">
        <v>60</v>
      </c>
      <c r="AA77" s="1" t="s">
        <v>62</v>
      </c>
      <c r="AB77" s="1" t="s">
        <v>61</v>
      </c>
      <c r="AC77" s="1" t="s">
        <v>60</v>
      </c>
      <c r="AD77" s="1" t="s">
        <v>61</v>
      </c>
      <c r="AE77" s="1" t="s">
        <v>61</v>
      </c>
      <c r="AF77" s="1" t="s">
        <v>61</v>
      </c>
      <c r="AG77" s="1" t="s">
        <v>61</v>
      </c>
      <c r="AH77" s="1" t="s">
        <v>60</v>
      </c>
      <c r="AI77" s="1" t="s">
        <v>61</v>
      </c>
      <c r="AJ77" s="1" t="s">
        <v>61</v>
      </c>
      <c r="AK77" s="1" t="s">
        <v>61</v>
      </c>
      <c r="AL77" s="1" t="s">
        <v>61</v>
      </c>
      <c r="AM77" s="1" t="s">
        <v>60</v>
      </c>
      <c r="AN77" s="1" t="s">
        <v>60</v>
      </c>
      <c r="AO77" s="1" t="s">
        <v>69</v>
      </c>
      <c r="AP77" s="1" t="s">
        <v>61</v>
      </c>
      <c r="AQ77" s="1" t="s">
        <v>60</v>
      </c>
      <c r="AR77" s="1" t="s">
        <v>61</v>
      </c>
      <c r="AS77" s="1"/>
      <c r="AT77" s="1"/>
      <c r="AU77" s="1"/>
      <c r="AV77" s="1"/>
      <c r="AW77" s="1"/>
      <c r="AX77" s="1"/>
      <c r="AY77" s="1"/>
      <c r="AZ77" s="1"/>
      <c r="BA77" s="1"/>
      <c r="BB77" s="1"/>
      <c r="BC77" s="1"/>
      <c r="BD77" s="1"/>
      <c r="BE77" s="1"/>
    </row>
    <row r="78" spans="1:57" ht="12.75" x14ac:dyDescent="0.2">
      <c r="A78" s="3">
        <v>45061.838121076391</v>
      </c>
      <c r="B78" s="1" t="s">
        <v>56</v>
      </c>
      <c r="C78" s="1" t="s">
        <v>57</v>
      </c>
      <c r="D78" s="1" t="s">
        <v>58</v>
      </c>
      <c r="E78" s="1" t="s">
        <v>59</v>
      </c>
      <c r="F78" s="1" t="s">
        <v>61</v>
      </c>
      <c r="G78" s="1" t="s">
        <v>62</v>
      </c>
      <c r="H78" s="1" t="s">
        <v>61</v>
      </c>
      <c r="I78" s="1" t="s">
        <v>62</v>
      </c>
      <c r="J78" s="1" t="s">
        <v>60</v>
      </c>
      <c r="K78" s="1" t="s">
        <v>61</v>
      </c>
      <c r="L78" s="1" t="s">
        <v>60</v>
      </c>
      <c r="M78" s="1" t="s">
        <v>60</v>
      </c>
      <c r="N78" s="1" t="s">
        <v>60</v>
      </c>
      <c r="O78" s="1" t="s">
        <v>62</v>
      </c>
      <c r="P78" s="1" t="s">
        <v>62</v>
      </c>
      <c r="Q78" s="1" t="s">
        <v>62</v>
      </c>
      <c r="R78" s="1" t="s">
        <v>60</v>
      </c>
      <c r="S78" s="1" t="s">
        <v>60</v>
      </c>
      <c r="T78" s="1" t="s">
        <v>69</v>
      </c>
      <c r="U78" s="1" t="s">
        <v>62</v>
      </c>
      <c r="V78" s="1" t="s">
        <v>61</v>
      </c>
      <c r="W78" s="1" t="s">
        <v>60</v>
      </c>
      <c r="X78" s="1" t="s">
        <v>61</v>
      </c>
      <c r="Y78" s="1" t="s">
        <v>62</v>
      </c>
      <c r="Z78" s="1" t="s">
        <v>60</v>
      </c>
      <c r="AA78" s="1" t="s">
        <v>60</v>
      </c>
      <c r="AB78" s="1" t="s">
        <v>60</v>
      </c>
      <c r="AC78" s="1" t="s">
        <v>62</v>
      </c>
      <c r="AD78" s="1" t="s">
        <v>60</v>
      </c>
      <c r="AE78" s="1" t="s">
        <v>61</v>
      </c>
      <c r="AF78" s="1" t="s">
        <v>61</v>
      </c>
      <c r="AG78" s="1" t="s">
        <v>60</v>
      </c>
      <c r="AH78" s="1" t="s">
        <v>60</v>
      </c>
      <c r="AI78" s="1" t="s">
        <v>69</v>
      </c>
      <c r="AJ78" s="1" t="s">
        <v>69</v>
      </c>
      <c r="AK78" s="1" t="s">
        <v>62</v>
      </c>
      <c r="AL78" s="1" t="s">
        <v>62</v>
      </c>
      <c r="AM78" s="1" t="s">
        <v>60</v>
      </c>
      <c r="AN78" s="1" t="s">
        <v>60</v>
      </c>
      <c r="AO78" s="1" t="s">
        <v>62</v>
      </c>
      <c r="AP78" s="1" t="s">
        <v>61</v>
      </c>
      <c r="AQ78" s="1" t="s">
        <v>62</v>
      </c>
      <c r="AR78" s="1" t="s">
        <v>60</v>
      </c>
      <c r="AS78" s="1"/>
      <c r="AT78" s="1"/>
      <c r="AU78" s="1"/>
      <c r="AV78" s="1"/>
      <c r="AW78" s="1"/>
      <c r="AX78" s="1"/>
      <c r="AY78" s="1"/>
      <c r="AZ78" s="1"/>
      <c r="BA78" s="1"/>
      <c r="BB78" s="1"/>
      <c r="BC78" s="1"/>
      <c r="BD78" s="1"/>
      <c r="BE78" s="1"/>
    </row>
    <row r="79" spans="1:57" ht="12.75" x14ac:dyDescent="0.2">
      <c r="A79" s="3">
        <v>45061.82206820602</v>
      </c>
      <c r="B79" s="1" t="s">
        <v>56</v>
      </c>
      <c r="C79" s="1" t="s">
        <v>57</v>
      </c>
      <c r="D79" s="1" t="s">
        <v>58</v>
      </c>
      <c r="E79" s="1" t="s">
        <v>59</v>
      </c>
      <c r="F79" s="1" t="s">
        <v>62</v>
      </c>
      <c r="G79" s="1" t="s">
        <v>61</v>
      </c>
      <c r="H79" s="1" t="s">
        <v>61</v>
      </c>
      <c r="I79" s="1" t="s">
        <v>69</v>
      </c>
      <c r="J79" s="1" t="s">
        <v>60</v>
      </c>
      <c r="K79" s="1" t="s">
        <v>61</v>
      </c>
      <c r="L79" s="1" t="s">
        <v>69</v>
      </c>
      <c r="M79" s="1" t="s">
        <v>69</v>
      </c>
      <c r="N79" s="1" t="s">
        <v>60</v>
      </c>
      <c r="O79" s="1" t="s">
        <v>61</v>
      </c>
      <c r="P79" s="1" t="s">
        <v>62</v>
      </c>
      <c r="Q79" s="1" t="s">
        <v>61</v>
      </c>
      <c r="R79" s="1" t="s">
        <v>69</v>
      </c>
      <c r="S79" s="1" t="s">
        <v>61</v>
      </c>
      <c r="T79" s="1" t="s">
        <v>62</v>
      </c>
      <c r="U79" s="1" t="s">
        <v>62</v>
      </c>
      <c r="V79" s="1" t="s">
        <v>61</v>
      </c>
      <c r="W79" s="1" t="s">
        <v>61</v>
      </c>
      <c r="X79" s="1" t="s">
        <v>60</v>
      </c>
      <c r="Y79" s="1" t="s">
        <v>61</v>
      </c>
      <c r="Z79" s="1" t="s">
        <v>61</v>
      </c>
      <c r="AA79" s="1" t="s">
        <v>61</v>
      </c>
      <c r="AB79" s="1" t="s">
        <v>60</v>
      </c>
      <c r="AC79" s="1" t="s">
        <v>69</v>
      </c>
      <c r="AD79" s="1" t="s">
        <v>61</v>
      </c>
      <c r="AE79" s="1" t="s">
        <v>61</v>
      </c>
      <c r="AF79" s="1" t="s">
        <v>61</v>
      </c>
      <c r="AG79" s="1" t="s">
        <v>69</v>
      </c>
      <c r="AH79" s="1" t="s">
        <v>61</v>
      </c>
      <c r="AI79" s="1" t="s">
        <v>62</v>
      </c>
      <c r="AJ79" s="1" t="s">
        <v>69</v>
      </c>
      <c r="AK79" s="1" t="s">
        <v>62</v>
      </c>
      <c r="AL79" s="1" t="s">
        <v>62</v>
      </c>
      <c r="AM79" s="1" t="s">
        <v>61</v>
      </c>
      <c r="AN79" s="1" t="s">
        <v>69</v>
      </c>
      <c r="AO79" s="1" t="s">
        <v>62</v>
      </c>
      <c r="AP79" s="1" t="s">
        <v>69</v>
      </c>
      <c r="AQ79" s="1" t="s">
        <v>69</v>
      </c>
      <c r="AR79" s="1" t="s">
        <v>61</v>
      </c>
      <c r="AS79" s="1"/>
      <c r="AT79" s="1"/>
      <c r="AU79" s="1"/>
      <c r="AV79" s="1"/>
      <c r="AW79" s="1"/>
      <c r="AX79" s="1"/>
      <c r="AY79" s="1"/>
      <c r="AZ79" s="1"/>
      <c r="BA79" s="1"/>
      <c r="BB79" s="1"/>
      <c r="BC79" s="1"/>
      <c r="BD79" s="1"/>
      <c r="BE79" s="1"/>
    </row>
    <row r="80" spans="1:57" ht="12.75" x14ac:dyDescent="0.2">
      <c r="A80" s="3">
        <v>45051.885443715277</v>
      </c>
      <c r="B80" s="1" t="s">
        <v>71</v>
      </c>
      <c r="C80" s="1" t="s">
        <v>57</v>
      </c>
      <c r="D80" s="1" t="s">
        <v>75</v>
      </c>
      <c r="E80" s="1" t="s">
        <v>68</v>
      </c>
      <c r="F80" s="1" t="s">
        <v>61</v>
      </c>
      <c r="G80" s="1" t="s">
        <v>61</v>
      </c>
      <c r="H80" s="1" t="s">
        <v>61</v>
      </c>
      <c r="I80" s="1" t="s">
        <v>61</v>
      </c>
      <c r="J80" s="1" t="s">
        <v>61</v>
      </c>
      <c r="K80" s="1" t="s">
        <v>61</v>
      </c>
      <c r="L80" s="1" t="s">
        <v>61</v>
      </c>
      <c r="M80" s="1" t="s">
        <v>61</v>
      </c>
      <c r="N80" s="1" t="s">
        <v>61</v>
      </c>
      <c r="O80" s="1" t="s">
        <v>61</v>
      </c>
      <c r="P80" s="1" t="s">
        <v>61</v>
      </c>
      <c r="Q80" s="1" t="s">
        <v>61</v>
      </c>
      <c r="R80" s="1" t="s">
        <v>61</v>
      </c>
      <c r="S80" s="1" t="s">
        <v>61</v>
      </c>
      <c r="T80" s="1" t="s">
        <v>61</v>
      </c>
      <c r="U80" s="1" t="s">
        <v>61</v>
      </c>
      <c r="V80" s="1" t="s">
        <v>61</v>
      </c>
      <c r="W80" s="1" t="s">
        <v>61</v>
      </c>
      <c r="X80" s="1" t="s">
        <v>61</v>
      </c>
      <c r="Y80" s="1" t="s">
        <v>61</v>
      </c>
      <c r="Z80" s="1" t="s">
        <v>61</v>
      </c>
      <c r="AA80" s="1" t="s">
        <v>61</v>
      </c>
      <c r="AB80" s="1" t="s">
        <v>61</v>
      </c>
      <c r="AC80" s="1" t="s">
        <v>61</v>
      </c>
      <c r="AD80" s="1" t="s">
        <v>61</v>
      </c>
      <c r="AE80" s="1" t="s">
        <v>61</v>
      </c>
      <c r="AF80" s="1" t="s">
        <v>61</v>
      </c>
      <c r="AG80" s="1" t="s">
        <v>61</v>
      </c>
      <c r="AH80" s="1" t="s">
        <v>61</v>
      </c>
      <c r="AI80" s="1" t="s">
        <v>61</v>
      </c>
      <c r="AJ80" s="1" t="s">
        <v>61</v>
      </c>
      <c r="AK80" s="1" t="s">
        <v>61</v>
      </c>
      <c r="AL80" s="1" t="s">
        <v>61</v>
      </c>
      <c r="AM80" s="1" t="s">
        <v>60</v>
      </c>
      <c r="AN80" s="1" t="s">
        <v>60</v>
      </c>
      <c r="AO80" s="1" t="s">
        <v>60</v>
      </c>
      <c r="AP80" s="1" t="s">
        <v>60</v>
      </c>
      <c r="AQ80" s="1" t="s">
        <v>60</v>
      </c>
      <c r="AR80" s="1" t="s">
        <v>61</v>
      </c>
      <c r="AS80" s="1"/>
      <c r="AT80" s="1"/>
      <c r="AU80" s="1"/>
      <c r="AV80" s="1"/>
      <c r="AW80" s="1"/>
      <c r="AX80" s="1"/>
      <c r="AY80" s="1"/>
      <c r="AZ80" s="1"/>
      <c r="BA80" s="1"/>
      <c r="BB80" s="1"/>
      <c r="BC80" s="1"/>
      <c r="BD80" s="1"/>
      <c r="BE80" s="1"/>
    </row>
    <row r="81" spans="1:57" ht="12.75" x14ac:dyDescent="0.2">
      <c r="A81" s="3">
        <v>45061.858150092594</v>
      </c>
      <c r="B81" s="1" t="s">
        <v>63</v>
      </c>
      <c r="C81" s="1" t="s">
        <v>57</v>
      </c>
      <c r="D81" s="1" t="s">
        <v>64</v>
      </c>
      <c r="E81" s="1" t="s">
        <v>65</v>
      </c>
      <c r="F81" s="1" t="s">
        <v>62</v>
      </c>
      <c r="G81" s="1" t="s">
        <v>62</v>
      </c>
      <c r="H81" s="1" t="s">
        <v>60</v>
      </c>
      <c r="I81" s="1" t="s">
        <v>62</v>
      </c>
      <c r="J81" s="1" t="s">
        <v>60</v>
      </c>
      <c r="K81" s="1" t="s">
        <v>62</v>
      </c>
      <c r="L81" s="1" t="s">
        <v>69</v>
      </c>
      <c r="M81" s="1" t="s">
        <v>62</v>
      </c>
      <c r="N81" s="1" t="s">
        <v>62</v>
      </c>
      <c r="O81" s="1" t="s">
        <v>60</v>
      </c>
      <c r="P81" s="1" t="s">
        <v>62</v>
      </c>
      <c r="Q81" s="1" t="s">
        <v>60</v>
      </c>
      <c r="R81" s="1" t="s">
        <v>62</v>
      </c>
      <c r="S81" s="1" t="s">
        <v>60</v>
      </c>
      <c r="T81" s="1" t="s">
        <v>69</v>
      </c>
      <c r="U81" s="1" t="s">
        <v>69</v>
      </c>
      <c r="V81" s="1" t="s">
        <v>69</v>
      </c>
      <c r="W81" s="1" t="s">
        <v>69</v>
      </c>
      <c r="X81" s="1" t="s">
        <v>61</v>
      </c>
      <c r="Y81" s="1" t="s">
        <v>60</v>
      </c>
      <c r="Z81" s="1" t="s">
        <v>60</v>
      </c>
      <c r="AA81" s="1" t="s">
        <v>62</v>
      </c>
      <c r="AB81" s="1" t="s">
        <v>60</v>
      </c>
      <c r="AC81" s="1" t="s">
        <v>61</v>
      </c>
      <c r="AD81" s="1" t="s">
        <v>61</v>
      </c>
      <c r="AE81" s="1" t="s">
        <v>60</v>
      </c>
      <c r="AF81" s="1" t="s">
        <v>62</v>
      </c>
      <c r="AG81" s="1" t="s">
        <v>62</v>
      </c>
      <c r="AH81" s="1" t="s">
        <v>60</v>
      </c>
      <c r="AI81" s="1" t="s">
        <v>60</v>
      </c>
      <c r="AJ81" s="1" t="s">
        <v>61</v>
      </c>
      <c r="AK81" s="1" t="s">
        <v>61</v>
      </c>
      <c r="AL81" s="1" t="s">
        <v>62</v>
      </c>
      <c r="AM81" s="1" t="s">
        <v>60</v>
      </c>
      <c r="AN81" s="1" t="s">
        <v>69</v>
      </c>
      <c r="AO81" s="1" t="s">
        <v>69</v>
      </c>
      <c r="AP81" s="1" t="s">
        <v>60</v>
      </c>
      <c r="AQ81" s="1" t="s">
        <v>62</v>
      </c>
      <c r="AR81" s="1" t="s">
        <v>60</v>
      </c>
      <c r="AS81" s="1"/>
      <c r="AT81" s="1"/>
      <c r="AU81" s="1"/>
      <c r="AV81" s="1"/>
      <c r="AW81" s="1"/>
      <c r="AX81" s="1"/>
      <c r="AY81" s="1"/>
      <c r="AZ81" s="1"/>
      <c r="BA81" s="1"/>
      <c r="BB81" s="1"/>
      <c r="BC81" s="1"/>
      <c r="BD81" s="1"/>
      <c r="BE81" s="1"/>
    </row>
    <row r="82" spans="1:57" ht="12.75" x14ac:dyDescent="0.2">
      <c r="A82" s="3">
        <v>45055.46834313657</v>
      </c>
      <c r="B82" s="1" t="s">
        <v>71</v>
      </c>
      <c r="C82" s="1" t="s">
        <v>57</v>
      </c>
      <c r="D82" s="1" t="s">
        <v>76</v>
      </c>
      <c r="E82" s="1" t="s">
        <v>68</v>
      </c>
      <c r="F82" s="1" t="s">
        <v>61</v>
      </c>
      <c r="G82" s="1" t="s">
        <v>61</v>
      </c>
      <c r="H82" s="1" t="s">
        <v>60</v>
      </c>
      <c r="I82" s="1" t="s">
        <v>60</v>
      </c>
      <c r="J82" s="1" t="s">
        <v>60</v>
      </c>
      <c r="K82" s="1" t="s">
        <v>61</v>
      </c>
      <c r="L82" s="1" t="s">
        <v>60</v>
      </c>
      <c r="M82" s="1" t="s">
        <v>60</v>
      </c>
      <c r="N82" s="1" t="s">
        <v>62</v>
      </c>
      <c r="O82" s="1" t="s">
        <v>61</v>
      </c>
      <c r="P82" s="1" t="s">
        <v>60</v>
      </c>
      <c r="Q82" s="1" t="s">
        <v>61</v>
      </c>
      <c r="R82" s="1" t="s">
        <v>62</v>
      </c>
      <c r="S82" s="1" t="s">
        <v>60</v>
      </c>
      <c r="T82" s="1" t="s">
        <v>62</v>
      </c>
      <c r="U82" s="1" t="s">
        <v>60</v>
      </c>
      <c r="V82" s="1" t="s">
        <v>61</v>
      </c>
      <c r="W82" s="1" t="s">
        <v>61</v>
      </c>
      <c r="X82" s="1" t="s">
        <v>61</v>
      </c>
      <c r="Y82" s="1" t="s">
        <v>61</v>
      </c>
      <c r="Z82" s="1" t="s">
        <v>61</v>
      </c>
      <c r="AA82" s="1" t="s">
        <v>62</v>
      </c>
      <c r="AB82" s="1" t="s">
        <v>62</v>
      </c>
      <c r="AC82" s="1" t="s">
        <v>60</v>
      </c>
      <c r="AD82" s="1" t="s">
        <v>61</v>
      </c>
      <c r="AE82" s="1" t="s">
        <v>61</v>
      </c>
      <c r="AF82" s="1" t="s">
        <v>61</v>
      </c>
      <c r="AG82" s="1" t="s">
        <v>61</v>
      </c>
      <c r="AH82" s="1" t="s">
        <v>61</v>
      </c>
      <c r="AI82" s="1" t="s">
        <v>62</v>
      </c>
      <c r="AJ82" s="1" t="s">
        <v>69</v>
      </c>
      <c r="AK82" s="1" t="s">
        <v>60</v>
      </c>
      <c r="AL82" s="1" t="s">
        <v>60</v>
      </c>
      <c r="AM82" s="1" t="s">
        <v>62</v>
      </c>
      <c r="AN82" s="1" t="s">
        <v>60</v>
      </c>
      <c r="AO82" s="1" t="s">
        <v>62</v>
      </c>
      <c r="AP82" s="1" t="s">
        <v>62</v>
      </c>
      <c r="AQ82" s="1" t="s">
        <v>62</v>
      </c>
      <c r="AR82" s="1" t="s">
        <v>62</v>
      </c>
      <c r="AS82" s="1"/>
      <c r="AT82" s="1"/>
      <c r="AU82" s="1"/>
      <c r="AV82" s="1"/>
      <c r="AW82" s="1"/>
      <c r="AX82" s="1"/>
      <c r="AY82" s="1"/>
      <c r="AZ82" s="1"/>
      <c r="BA82" s="1"/>
      <c r="BB82" s="1"/>
      <c r="BC82" s="1"/>
      <c r="BD82" s="1"/>
      <c r="BE82" s="1"/>
    </row>
    <row r="83" spans="1:57" ht="12.75" x14ac:dyDescent="0.2">
      <c r="A83" s="3">
        <v>45061.862100590282</v>
      </c>
      <c r="B83" s="1" t="s">
        <v>63</v>
      </c>
      <c r="C83" s="1" t="s">
        <v>66</v>
      </c>
      <c r="D83" s="1" t="s">
        <v>64</v>
      </c>
      <c r="E83" s="1" t="s">
        <v>74</v>
      </c>
      <c r="F83" s="1" t="s">
        <v>62</v>
      </c>
      <c r="G83" s="1" t="s">
        <v>62</v>
      </c>
      <c r="H83" s="1" t="s">
        <v>62</v>
      </c>
      <c r="I83" s="1" t="s">
        <v>60</v>
      </c>
      <c r="J83" s="1" t="s">
        <v>62</v>
      </c>
      <c r="K83" s="1" t="s">
        <v>62</v>
      </c>
      <c r="L83" s="1" t="s">
        <v>69</v>
      </c>
      <c r="M83" s="1" t="s">
        <v>69</v>
      </c>
      <c r="N83" s="1" t="s">
        <v>62</v>
      </c>
      <c r="O83" s="1" t="s">
        <v>60</v>
      </c>
      <c r="P83" s="1" t="s">
        <v>61</v>
      </c>
      <c r="Q83" s="1" t="s">
        <v>60</v>
      </c>
      <c r="R83" s="1" t="s">
        <v>69</v>
      </c>
      <c r="S83" s="1" t="s">
        <v>69</v>
      </c>
      <c r="T83" s="1" t="s">
        <v>69</v>
      </c>
      <c r="U83" s="1" t="s">
        <v>69</v>
      </c>
      <c r="V83" s="1" t="s">
        <v>69</v>
      </c>
      <c r="W83" s="1" t="s">
        <v>69</v>
      </c>
      <c r="X83" s="1" t="s">
        <v>60</v>
      </c>
      <c r="Y83" s="1" t="s">
        <v>60</v>
      </c>
      <c r="Z83" s="1" t="s">
        <v>60</v>
      </c>
      <c r="AA83" s="1" t="s">
        <v>69</v>
      </c>
      <c r="AB83" s="1" t="s">
        <v>60</v>
      </c>
      <c r="AC83" s="1" t="s">
        <v>61</v>
      </c>
      <c r="AD83" s="1" t="s">
        <v>61</v>
      </c>
      <c r="AE83" s="1" t="s">
        <v>60</v>
      </c>
      <c r="AF83" s="1" t="s">
        <v>69</v>
      </c>
      <c r="AG83" s="1" t="s">
        <v>62</v>
      </c>
      <c r="AH83" s="1" t="s">
        <v>60</v>
      </c>
      <c r="AI83" s="1" t="s">
        <v>62</v>
      </c>
      <c r="AJ83" s="1" t="s">
        <v>61</v>
      </c>
      <c r="AK83" s="1" t="s">
        <v>60</v>
      </c>
      <c r="AL83" s="1" t="s">
        <v>62</v>
      </c>
      <c r="AM83" s="1" t="s">
        <v>60</v>
      </c>
      <c r="AN83" s="1" t="s">
        <v>69</v>
      </c>
      <c r="AO83" s="1" t="s">
        <v>69</v>
      </c>
      <c r="AP83" s="1" t="s">
        <v>62</v>
      </c>
      <c r="AQ83" s="1" t="s">
        <v>62</v>
      </c>
      <c r="AR83" s="1" t="s">
        <v>61</v>
      </c>
      <c r="AS83" s="1"/>
      <c r="AT83" s="1"/>
      <c r="AU83" s="1"/>
      <c r="AV83" s="1"/>
      <c r="AW83" s="1"/>
      <c r="AX83" s="1"/>
      <c r="AY83" s="1"/>
      <c r="AZ83" s="1"/>
      <c r="BA83" s="1"/>
      <c r="BB83" s="1"/>
      <c r="BC83" s="1"/>
      <c r="BD83" s="1"/>
      <c r="BE83" s="1"/>
    </row>
    <row r="84" spans="1:57" ht="12.75" x14ac:dyDescent="0.2">
      <c r="A84" s="3">
        <v>45062.652865902783</v>
      </c>
      <c r="B84" s="1" t="s">
        <v>71</v>
      </c>
      <c r="C84" s="1" t="s">
        <v>66</v>
      </c>
      <c r="D84" s="1" t="s">
        <v>64</v>
      </c>
      <c r="E84" s="1" t="s">
        <v>68</v>
      </c>
      <c r="F84" s="1" t="s">
        <v>60</v>
      </c>
      <c r="G84" s="1" t="s">
        <v>60</v>
      </c>
      <c r="H84" s="1" t="s">
        <v>60</v>
      </c>
      <c r="I84" s="1" t="s">
        <v>61</v>
      </c>
      <c r="J84" s="1" t="s">
        <v>62</v>
      </c>
      <c r="K84" s="1" t="s">
        <v>60</v>
      </c>
      <c r="L84" s="1" t="s">
        <v>60</v>
      </c>
      <c r="M84" s="1" t="s">
        <v>62</v>
      </c>
      <c r="N84" s="1" t="s">
        <v>62</v>
      </c>
      <c r="O84" s="1" t="s">
        <v>61</v>
      </c>
      <c r="P84" s="1" t="s">
        <v>60</v>
      </c>
      <c r="Q84" s="1" t="s">
        <v>60</v>
      </c>
      <c r="R84" s="1" t="s">
        <v>60</v>
      </c>
      <c r="S84" s="1" t="s">
        <v>60</v>
      </c>
      <c r="T84" s="1" t="s">
        <v>62</v>
      </c>
      <c r="U84" s="1" t="s">
        <v>62</v>
      </c>
      <c r="V84" s="1" t="s">
        <v>62</v>
      </c>
      <c r="W84" s="1" t="s">
        <v>62</v>
      </c>
      <c r="X84" s="1" t="s">
        <v>60</v>
      </c>
      <c r="Y84" s="1" t="s">
        <v>60</v>
      </c>
      <c r="Z84" s="1" t="s">
        <v>60</v>
      </c>
      <c r="AA84" s="1" t="s">
        <v>62</v>
      </c>
      <c r="AB84" s="1" t="s">
        <v>62</v>
      </c>
      <c r="AC84" s="1" t="s">
        <v>62</v>
      </c>
      <c r="AD84" s="1" t="s">
        <v>62</v>
      </c>
      <c r="AE84" s="1" t="s">
        <v>62</v>
      </c>
      <c r="AF84" s="1" t="s">
        <v>69</v>
      </c>
      <c r="AG84" s="1" t="s">
        <v>60</v>
      </c>
      <c r="AH84" s="1" t="s">
        <v>60</v>
      </c>
      <c r="AI84" s="1" t="s">
        <v>62</v>
      </c>
      <c r="AJ84" s="1" t="s">
        <v>62</v>
      </c>
      <c r="AK84" s="1" t="s">
        <v>62</v>
      </c>
      <c r="AL84" s="1" t="s">
        <v>69</v>
      </c>
      <c r="AM84" s="1" t="s">
        <v>62</v>
      </c>
      <c r="AN84" s="1" t="s">
        <v>62</v>
      </c>
      <c r="AO84" s="1" t="s">
        <v>60</v>
      </c>
      <c r="AP84" s="1" t="s">
        <v>62</v>
      </c>
      <c r="AQ84" s="1" t="s">
        <v>62</v>
      </c>
      <c r="AR84" s="1" t="s">
        <v>60</v>
      </c>
      <c r="AS84" s="1"/>
      <c r="AT84" s="1"/>
      <c r="AU84" s="1"/>
      <c r="AV84" s="1"/>
      <c r="AW84" s="1"/>
      <c r="AX84" s="1"/>
      <c r="AY84" s="1"/>
      <c r="AZ84" s="1"/>
      <c r="BA84" s="1"/>
      <c r="BB84" s="1"/>
      <c r="BC84" s="1"/>
      <c r="BD84" s="1"/>
      <c r="BE84" s="1"/>
    </row>
    <row r="85" spans="1:57" ht="12.75" x14ac:dyDescent="0.2">
      <c r="A85" s="3">
        <v>45052.031214965275</v>
      </c>
      <c r="B85" s="1" t="s">
        <v>56</v>
      </c>
      <c r="C85" s="1" t="s">
        <v>57</v>
      </c>
      <c r="D85" s="1" t="s">
        <v>58</v>
      </c>
      <c r="E85" s="1" t="s">
        <v>59</v>
      </c>
      <c r="F85" s="1" t="s">
        <v>62</v>
      </c>
      <c r="G85" s="1" t="s">
        <v>62</v>
      </c>
      <c r="H85" s="1" t="s">
        <v>62</v>
      </c>
      <c r="I85" s="1" t="s">
        <v>60</v>
      </c>
      <c r="J85" s="1" t="s">
        <v>62</v>
      </c>
      <c r="K85" s="1" t="s">
        <v>60</v>
      </c>
      <c r="L85" s="1" t="s">
        <v>69</v>
      </c>
      <c r="M85" s="1" t="s">
        <v>62</v>
      </c>
      <c r="N85" s="1" t="s">
        <v>62</v>
      </c>
      <c r="O85" s="1" t="s">
        <v>60</v>
      </c>
      <c r="P85" s="1" t="s">
        <v>69</v>
      </c>
      <c r="Q85" s="1" t="s">
        <v>62</v>
      </c>
      <c r="R85" s="1" t="s">
        <v>62</v>
      </c>
      <c r="S85" s="1" t="s">
        <v>69</v>
      </c>
      <c r="T85" s="1" t="s">
        <v>60</v>
      </c>
      <c r="U85" s="1" t="s">
        <v>62</v>
      </c>
      <c r="V85" s="1" t="s">
        <v>61</v>
      </c>
      <c r="W85" s="1" t="s">
        <v>60</v>
      </c>
      <c r="X85" s="1" t="s">
        <v>60</v>
      </c>
      <c r="Y85" s="1" t="s">
        <v>60</v>
      </c>
      <c r="Z85" s="1" t="s">
        <v>62</v>
      </c>
      <c r="AA85" s="1" t="s">
        <v>61</v>
      </c>
      <c r="AB85" s="1" t="s">
        <v>62</v>
      </c>
      <c r="AC85" s="1" t="s">
        <v>60</v>
      </c>
      <c r="AD85" s="1" t="s">
        <v>60</v>
      </c>
      <c r="AE85" s="1" t="s">
        <v>62</v>
      </c>
      <c r="AF85" s="1" t="s">
        <v>62</v>
      </c>
      <c r="AG85" s="1" t="s">
        <v>61</v>
      </c>
      <c r="AH85" s="1" t="s">
        <v>61</v>
      </c>
      <c r="AI85" s="1" t="s">
        <v>62</v>
      </c>
      <c r="AJ85" s="1" t="s">
        <v>60</v>
      </c>
      <c r="AK85" s="1" t="s">
        <v>62</v>
      </c>
      <c r="AL85" s="1" t="s">
        <v>62</v>
      </c>
      <c r="AM85" s="1" t="s">
        <v>60</v>
      </c>
      <c r="AN85" s="1" t="s">
        <v>60</v>
      </c>
      <c r="AO85" s="1" t="s">
        <v>60</v>
      </c>
      <c r="AP85" s="1" t="s">
        <v>60</v>
      </c>
      <c r="AQ85" s="1" t="s">
        <v>62</v>
      </c>
      <c r="AR85" s="1" t="s">
        <v>60</v>
      </c>
      <c r="AS85" s="1"/>
      <c r="AT85" s="1"/>
      <c r="AU85" s="1"/>
      <c r="AV85" s="1"/>
      <c r="AW85" s="1"/>
      <c r="AX85" s="1"/>
      <c r="AY85" s="1"/>
      <c r="AZ85" s="1"/>
      <c r="BA85" s="1"/>
      <c r="BB85" s="1"/>
      <c r="BC85" s="1"/>
      <c r="BD85" s="1"/>
      <c r="BE85" s="1"/>
    </row>
    <row r="86" spans="1:57" ht="12.75" x14ac:dyDescent="0.2">
      <c r="A86" s="3">
        <v>45061.883618784719</v>
      </c>
      <c r="B86" s="1" t="s">
        <v>71</v>
      </c>
      <c r="C86" s="1" t="s">
        <v>66</v>
      </c>
      <c r="D86" s="1" t="s">
        <v>64</v>
      </c>
      <c r="E86" s="1" t="s">
        <v>68</v>
      </c>
      <c r="F86" s="1" t="s">
        <v>60</v>
      </c>
      <c r="G86" s="1" t="s">
        <v>60</v>
      </c>
      <c r="H86" s="1" t="s">
        <v>61</v>
      </c>
      <c r="I86" s="1" t="s">
        <v>61</v>
      </c>
      <c r="J86" s="1" t="s">
        <v>61</v>
      </c>
      <c r="K86" s="1" t="s">
        <v>61</v>
      </c>
      <c r="L86" s="1" t="s">
        <v>62</v>
      </c>
      <c r="M86" s="1" t="s">
        <v>60</v>
      </c>
      <c r="N86" s="1" t="s">
        <v>61</v>
      </c>
      <c r="O86" s="1" t="s">
        <v>61</v>
      </c>
      <c r="P86" s="1" t="s">
        <v>60</v>
      </c>
      <c r="Q86" s="1" t="s">
        <v>61</v>
      </c>
      <c r="R86" s="1" t="s">
        <v>60</v>
      </c>
      <c r="S86" s="1" t="s">
        <v>60</v>
      </c>
      <c r="T86" s="1" t="s">
        <v>60</v>
      </c>
      <c r="U86" s="1" t="s">
        <v>60</v>
      </c>
      <c r="V86" s="1" t="s">
        <v>60</v>
      </c>
      <c r="W86" s="1" t="s">
        <v>60</v>
      </c>
      <c r="X86" s="1" t="s">
        <v>60</v>
      </c>
      <c r="Y86" s="1" t="s">
        <v>60</v>
      </c>
      <c r="Z86" s="1" t="s">
        <v>60</v>
      </c>
      <c r="AA86" s="1" t="s">
        <v>62</v>
      </c>
      <c r="AB86" s="1" t="s">
        <v>62</v>
      </c>
      <c r="AC86" s="1" t="s">
        <v>60</v>
      </c>
      <c r="AD86" s="1" t="s">
        <v>60</v>
      </c>
      <c r="AE86" s="1" t="s">
        <v>62</v>
      </c>
      <c r="AF86" s="1" t="s">
        <v>60</v>
      </c>
      <c r="AG86" s="1" t="s">
        <v>60</v>
      </c>
      <c r="AH86" s="1" t="s">
        <v>60</v>
      </c>
      <c r="AI86" s="1" t="s">
        <v>60</v>
      </c>
      <c r="AJ86" s="1" t="s">
        <v>62</v>
      </c>
      <c r="AK86" s="1" t="s">
        <v>62</v>
      </c>
      <c r="AL86" s="1" t="s">
        <v>60</v>
      </c>
      <c r="AM86" s="1" t="s">
        <v>62</v>
      </c>
      <c r="AN86" s="1" t="s">
        <v>62</v>
      </c>
      <c r="AO86" s="1" t="s">
        <v>60</v>
      </c>
      <c r="AP86" s="1" t="s">
        <v>60</v>
      </c>
      <c r="AQ86" s="1" t="s">
        <v>60</v>
      </c>
      <c r="AR86" s="1" t="s">
        <v>61</v>
      </c>
      <c r="AS86" s="1"/>
      <c r="AT86" s="1"/>
      <c r="AU86" s="1"/>
      <c r="AV86" s="1"/>
      <c r="AW86" s="1"/>
      <c r="AX86" s="1"/>
      <c r="AY86" s="1"/>
      <c r="AZ86" s="1"/>
      <c r="BA86" s="1"/>
      <c r="BB86" s="1"/>
      <c r="BC86" s="1"/>
      <c r="BD86" s="1"/>
      <c r="BE86" s="1"/>
    </row>
    <row r="87" spans="1:57" ht="12.75" x14ac:dyDescent="0.2">
      <c r="A87" s="3">
        <v>45061.864914317128</v>
      </c>
      <c r="B87" s="1" t="s">
        <v>63</v>
      </c>
      <c r="C87" s="1" t="s">
        <v>66</v>
      </c>
      <c r="D87" s="1" t="s">
        <v>64</v>
      </c>
      <c r="E87" s="1" t="s">
        <v>68</v>
      </c>
      <c r="F87" s="1" t="s">
        <v>60</v>
      </c>
      <c r="G87" s="1" t="s">
        <v>60</v>
      </c>
      <c r="H87" s="1" t="s">
        <v>60</v>
      </c>
      <c r="I87" s="1" t="s">
        <v>60</v>
      </c>
      <c r="J87" s="1" t="s">
        <v>60</v>
      </c>
      <c r="K87" s="1" t="s">
        <v>61</v>
      </c>
      <c r="L87" s="1" t="s">
        <v>60</v>
      </c>
      <c r="M87" s="1" t="s">
        <v>60</v>
      </c>
      <c r="N87" s="1" t="s">
        <v>60</v>
      </c>
      <c r="O87" s="1" t="s">
        <v>60</v>
      </c>
      <c r="P87" s="1" t="s">
        <v>60</v>
      </c>
      <c r="Q87" s="1" t="s">
        <v>61</v>
      </c>
      <c r="R87" s="1" t="s">
        <v>61</v>
      </c>
      <c r="S87" s="1" t="s">
        <v>61</v>
      </c>
      <c r="T87" s="1" t="s">
        <v>61</v>
      </c>
      <c r="U87" s="1" t="s">
        <v>60</v>
      </c>
      <c r="V87" s="1" t="s">
        <v>62</v>
      </c>
      <c r="W87" s="1" t="s">
        <v>62</v>
      </c>
      <c r="X87" s="1" t="s">
        <v>61</v>
      </c>
      <c r="Y87" s="1" t="s">
        <v>61</v>
      </c>
      <c r="Z87" s="1" t="s">
        <v>61</v>
      </c>
      <c r="AA87" s="1" t="s">
        <v>60</v>
      </c>
      <c r="AB87" s="1" t="s">
        <v>62</v>
      </c>
      <c r="AC87" s="1" t="s">
        <v>62</v>
      </c>
      <c r="AD87" s="1" t="s">
        <v>60</v>
      </c>
      <c r="AE87" s="1" t="s">
        <v>60</v>
      </c>
      <c r="AF87" s="1" t="s">
        <v>60</v>
      </c>
      <c r="AG87" s="1" t="s">
        <v>61</v>
      </c>
      <c r="AH87" s="1" t="s">
        <v>61</v>
      </c>
      <c r="AI87" s="1" t="s">
        <v>60</v>
      </c>
      <c r="AJ87" s="1" t="s">
        <v>60</v>
      </c>
      <c r="AK87" s="1" t="s">
        <v>60</v>
      </c>
      <c r="AL87" s="1" t="s">
        <v>60</v>
      </c>
      <c r="AM87" s="1" t="s">
        <v>62</v>
      </c>
      <c r="AN87" s="1" t="s">
        <v>62</v>
      </c>
      <c r="AO87" s="1" t="s">
        <v>62</v>
      </c>
      <c r="AP87" s="1" t="s">
        <v>61</v>
      </c>
      <c r="AQ87" s="1" t="s">
        <v>60</v>
      </c>
      <c r="AR87" s="1" t="s">
        <v>61</v>
      </c>
      <c r="AS87" s="1"/>
      <c r="AT87" s="1"/>
      <c r="AU87" s="1"/>
      <c r="AV87" s="1"/>
      <c r="AW87" s="1"/>
      <c r="AX87" s="1"/>
      <c r="AY87" s="1"/>
      <c r="AZ87" s="1"/>
      <c r="BA87" s="1"/>
      <c r="BB87" s="1"/>
      <c r="BC87" s="1"/>
      <c r="BD87" s="1"/>
      <c r="BE87" s="1"/>
    </row>
    <row r="88" spans="1:57" ht="12.75" x14ac:dyDescent="0.2">
      <c r="A88" s="3">
        <v>45061.832041643516</v>
      </c>
      <c r="B88" s="1" t="s">
        <v>56</v>
      </c>
      <c r="C88" s="1" t="s">
        <v>57</v>
      </c>
      <c r="D88" s="1" t="s">
        <v>58</v>
      </c>
      <c r="E88" s="1" t="s">
        <v>59</v>
      </c>
      <c r="F88" s="1" t="s">
        <v>61</v>
      </c>
      <c r="G88" s="1" t="s">
        <v>61</v>
      </c>
      <c r="H88" s="1" t="s">
        <v>61</v>
      </c>
      <c r="I88" s="1" t="s">
        <v>60</v>
      </c>
      <c r="J88" s="1" t="s">
        <v>60</v>
      </c>
      <c r="K88" s="1" t="s">
        <v>61</v>
      </c>
      <c r="L88" s="1" t="s">
        <v>61</v>
      </c>
      <c r="M88" s="1" t="s">
        <v>61</v>
      </c>
      <c r="N88" s="1" t="s">
        <v>60</v>
      </c>
      <c r="O88" s="1" t="s">
        <v>61</v>
      </c>
      <c r="P88" s="1" t="s">
        <v>61</v>
      </c>
      <c r="Q88" s="1" t="s">
        <v>61</v>
      </c>
      <c r="R88" s="1" t="s">
        <v>62</v>
      </c>
      <c r="S88" s="1" t="s">
        <v>62</v>
      </c>
      <c r="T88" s="1" t="s">
        <v>62</v>
      </c>
      <c r="U88" s="1" t="s">
        <v>62</v>
      </c>
      <c r="V88" s="1" t="s">
        <v>61</v>
      </c>
      <c r="W88" s="1" t="s">
        <v>60</v>
      </c>
      <c r="X88" s="1" t="s">
        <v>60</v>
      </c>
      <c r="Y88" s="1" t="s">
        <v>60</v>
      </c>
      <c r="Z88" s="1" t="s">
        <v>61</v>
      </c>
      <c r="AA88" s="1" t="s">
        <v>60</v>
      </c>
      <c r="AB88" s="1" t="s">
        <v>62</v>
      </c>
      <c r="AC88" s="1" t="s">
        <v>62</v>
      </c>
      <c r="AD88" s="1" t="s">
        <v>62</v>
      </c>
      <c r="AE88" s="1" t="s">
        <v>60</v>
      </c>
      <c r="AF88" s="1" t="s">
        <v>61</v>
      </c>
      <c r="AG88" s="1" t="s">
        <v>61</v>
      </c>
      <c r="AH88" s="1" t="s">
        <v>61</v>
      </c>
      <c r="AI88" s="1" t="s">
        <v>60</v>
      </c>
      <c r="AJ88" s="1" t="s">
        <v>60</v>
      </c>
      <c r="AK88" s="1" t="s">
        <v>60</v>
      </c>
      <c r="AL88" s="1" t="s">
        <v>60</v>
      </c>
      <c r="AM88" s="1" t="s">
        <v>60</v>
      </c>
      <c r="AN88" s="1" t="s">
        <v>62</v>
      </c>
      <c r="AO88" s="1" t="s">
        <v>60</v>
      </c>
      <c r="AP88" s="1" t="s">
        <v>62</v>
      </c>
      <c r="AQ88" s="1" t="s">
        <v>60</v>
      </c>
      <c r="AR88" s="1" t="s">
        <v>60</v>
      </c>
      <c r="AS88" s="1"/>
      <c r="AT88" s="1"/>
      <c r="AU88" s="1"/>
      <c r="AV88" s="1"/>
      <c r="AW88" s="1"/>
      <c r="AX88" s="1"/>
      <c r="AY88" s="1"/>
      <c r="AZ88" s="1"/>
      <c r="BA88" s="1"/>
      <c r="BB88" s="1"/>
      <c r="BC88" s="1"/>
      <c r="BD88" s="1"/>
      <c r="BE88" s="1"/>
    </row>
    <row r="89" spans="1:57" ht="12.75" x14ac:dyDescent="0.2">
      <c r="A89" s="3">
        <v>45051.888991099535</v>
      </c>
      <c r="B89" s="1" t="s">
        <v>71</v>
      </c>
      <c r="C89" s="1" t="s">
        <v>66</v>
      </c>
      <c r="D89" s="1" t="s">
        <v>75</v>
      </c>
      <c r="E89" s="1" t="s">
        <v>68</v>
      </c>
      <c r="F89" s="1" t="s">
        <v>61</v>
      </c>
      <c r="G89" s="1" t="s">
        <v>60</v>
      </c>
      <c r="H89" s="1" t="s">
        <v>60</v>
      </c>
      <c r="I89" s="1" t="s">
        <v>60</v>
      </c>
      <c r="J89" s="1" t="s">
        <v>60</v>
      </c>
      <c r="K89" s="1" t="s">
        <v>60</v>
      </c>
      <c r="L89" s="1" t="s">
        <v>60</v>
      </c>
      <c r="M89" s="1" t="s">
        <v>60</v>
      </c>
      <c r="N89" s="1" t="s">
        <v>60</v>
      </c>
      <c r="O89" s="1" t="s">
        <v>60</v>
      </c>
      <c r="P89" s="1" t="s">
        <v>60</v>
      </c>
      <c r="Q89" s="1" t="s">
        <v>60</v>
      </c>
      <c r="R89" s="1" t="s">
        <v>60</v>
      </c>
      <c r="S89" s="1" t="s">
        <v>60</v>
      </c>
      <c r="T89" s="1" t="s">
        <v>60</v>
      </c>
      <c r="U89" s="1" t="s">
        <v>60</v>
      </c>
      <c r="V89" s="1" t="s">
        <v>60</v>
      </c>
      <c r="W89" s="1" t="s">
        <v>60</v>
      </c>
      <c r="X89" s="1" t="s">
        <v>60</v>
      </c>
      <c r="Y89" s="1" t="s">
        <v>61</v>
      </c>
      <c r="Z89" s="1" t="s">
        <v>61</v>
      </c>
      <c r="AA89" s="1" t="s">
        <v>60</v>
      </c>
      <c r="AB89" s="1" t="s">
        <v>60</v>
      </c>
      <c r="AC89" s="1" t="s">
        <v>60</v>
      </c>
      <c r="AD89" s="1" t="s">
        <v>60</v>
      </c>
      <c r="AE89" s="1" t="s">
        <v>60</v>
      </c>
      <c r="AF89" s="1" t="s">
        <v>60</v>
      </c>
      <c r="AG89" s="1" t="s">
        <v>60</v>
      </c>
      <c r="AH89" s="1" t="s">
        <v>60</v>
      </c>
      <c r="AI89" s="1" t="s">
        <v>60</v>
      </c>
      <c r="AJ89" s="1" t="s">
        <v>60</v>
      </c>
      <c r="AK89" s="1" t="s">
        <v>60</v>
      </c>
      <c r="AL89" s="1" t="s">
        <v>60</v>
      </c>
      <c r="AM89" s="1" t="s">
        <v>60</v>
      </c>
      <c r="AN89" s="1" t="s">
        <v>60</v>
      </c>
      <c r="AO89" s="1" t="s">
        <v>60</v>
      </c>
      <c r="AP89" s="1" t="s">
        <v>60</v>
      </c>
      <c r="AQ89" s="1" t="s">
        <v>60</v>
      </c>
      <c r="AR89" s="1" t="s">
        <v>60</v>
      </c>
      <c r="AS89" s="1"/>
      <c r="AT89" s="1"/>
      <c r="AU89" s="1"/>
      <c r="AV89" s="1"/>
      <c r="AW89" s="1"/>
      <c r="AX89" s="1"/>
      <c r="AY89" s="1"/>
      <c r="AZ89" s="1"/>
      <c r="BA89" s="1"/>
      <c r="BB89" s="1"/>
      <c r="BC89" s="1"/>
      <c r="BD89" s="1"/>
      <c r="BE89" s="1"/>
    </row>
    <row r="90" spans="1:57" ht="12.75" x14ac:dyDescent="0.2">
      <c r="A90" s="3">
        <v>45061.875665185187</v>
      </c>
      <c r="B90" s="1" t="s">
        <v>63</v>
      </c>
      <c r="C90" s="1" t="s">
        <v>57</v>
      </c>
      <c r="D90" s="1" t="s">
        <v>64</v>
      </c>
      <c r="E90" s="1" t="s">
        <v>68</v>
      </c>
      <c r="F90" s="1" t="s">
        <v>61</v>
      </c>
      <c r="G90" s="1" t="s">
        <v>61</v>
      </c>
      <c r="H90" s="1" t="s">
        <v>61</v>
      </c>
      <c r="I90" s="1" t="s">
        <v>61</v>
      </c>
      <c r="J90" s="1" t="s">
        <v>60</v>
      </c>
      <c r="K90" s="1" t="s">
        <v>61</v>
      </c>
      <c r="L90" s="1" t="s">
        <v>62</v>
      </c>
      <c r="M90" s="1" t="s">
        <v>62</v>
      </c>
      <c r="N90" s="1" t="s">
        <v>60</v>
      </c>
      <c r="O90" s="1" t="s">
        <v>61</v>
      </c>
      <c r="P90" s="1" t="s">
        <v>61</v>
      </c>
      <c r="Q90" s="1" t="s">
        <v>61</v>
      </c>
      <c r="R90" s="1" t="s">
        <v>60</v>
      </c>
      <c r="S90" s="1" t="s">
        <v>60</v>
      </c>
      <c r="T90" s="1" t="s">
        <v>60</v>
      </c>
      <c r="U90" s="1" t="s">
        <v>60</v>
      </c>
      <c r="V90" s="1" t="s">
        <v>60</v>
      </c>
      <c r="W90" s="1" t="s">
        <v>62</v>
      </c>
      <c r="X90" s="1" t="s">
        <v>61</v>
      </c>
      <c r="Y90" s="1" t="s">
        <v>61</v>
      </c>
      <c r="Z90" s="1" t="s">
        <v>60</v>
      </c>
      <c r="AA90" s="1" t="s">
        <v>62</v>
      </c>
      <c r="AB90" s="1" t="s">
        <v>62</v>
      </c>
      <c r="AC90" s="1" t="s">
        <v>60</v>
      </c>
      <c r="AD90" s="1" t="s">
        <v>60</v>
      </c>
      <c r="AE90" s="1" t="s">
        <v>60</v>
      </c>
      <c r="AF90" s="1" t="s">
        <v>60</v>
      </c>
      <c r="AG90" s="1" t="s">
        <v>61</v>
      </c>
      <c r="AH90" s="1" t="s">
        <v>60</v>
      </c>
      <c r="AI90" s="1" t="s">
        <v>62</v>
      </c>
      <c r="AJ90" s="1" t="s">
        <v>60</v>
      </c>
      <c r="AK90" s="1" t="s">
        <v>60</v>
      </c>
      <c r="AL90" s="1" t="s">
        <v>62</v>
      </c>
      <c r="AM90" s="1" t="s">
        <v>60</v>
      </c>
      <c r="AN90" s="1" t="s">
        <v>60</v>
      </c>
      <c r="AO90" s="1" t="s">
        <v>62</v>
      </c>
      <c r="AP90" s="1" t="s">
        <v>62</v>
      </c>
      <c r="AQ90" s="1" t="s">
        <v>62</v>
      </c>
      <c r="AR90" s="1" t="s">
        <v>62</v>
      </c>
      <c r="AS90" s="1"/>
      <c r="AT90" s="1"/>
      <c r="AU90" s="1"/>
      <c r="AV90" s="1"/>
      <c r="AW90" s="1"/>
      <c r="AX90" s="1"/>
      <c r="AY90" s="1"/>
      <c r="AZ90" s="1"/>
      <c r="BA90" s="1"/>
      <c r="BB90" s="1"/>
      <c r="BC90" s="1"/>
      <c r="BD90" s="1"/>
      <c r="BE90" s="1"/>
    </row>
    <row r="91" spans="1:57" ht="12.75" x14ac:dyDescent="0.2">
      <c r="A91" s="3">
        <v>45061.868526423612</v>
      </c>
      <c r="B91" s="1" t="s">
        <v>56</v>
      </c>
      <c r="C91" s="1" t="s">
        <v>66</v>
      </c>
      <c r="D91" s="1" t="s">
        <v>64</v>
      </c>
      <c r="E91" s="1" t="s">
        <v>59</v>
      </c>
      <c r="F91" s="1" t="s">
        <v>61</v>
      </c>
      <c r="G91" s="1" t="s">
        <v>61</v>
      </c>
      <c r="H91" s="1" t="s">
        <v>61</v>
      </c>
      <c r="I91" s="1" t="s">
        <v>61</v>
      </c>
      <c r="J91" s="1" t="s">
        <v>60</v>
      </c>
      <c r="K91" s="1" t="s">
        <v>61</v>
      </c>
      <c r="L91" s="1" t="s">
        <v>62</v>
      </c>
      <c r="M91" s="1" t="s">
        <v>62</v>
      </c>
      <c r="N91" s="1" t="s">
        <v>60</v>
      </c>
      <c r="O91" s="1" t="s">
        <v>61</v>
      </c>
      <c r="P91" s="1" t="s">
        <v>61</v>
      </c>
      <c r="Q91" s="1" t="s">
        <v>61</v>
      </c>
      <c r="R91" s="1" t="s">
        <v>60</v>
      </c>
      <c r="S91" s="1" t="s">
        <v>60</v>
      </c>
      <c r="T91" s="1" t="s">
        <v>62</v>
      </c>
      <c r="U91" s="1" t="s">
        <v>60</v>
      </c>
      <c r="V91" s="1" t="s">
        <v>60</v>
      </c>
      <c r="W91" s="1" t="s">
        <v>62</v>
      </c>
      <c r="X91" s="1" t="s">
        <v>61</v>
      </c>
      <c r="Y91" s="1" t="s">
        <v>60</v>
      </c>
      <c r="Z91" s="1" t="s">
        <v>60</v>
      </c>
      <c r="AA91" s="1" t="s">
        <v>62</v>
      </c>
      <c r="AB91" s="1" t="s">
        <v>60</v>
      </c>
      <c r="AC91" s="1" t="s">
        <v>60</v>
      </c>
      <c r="AD91" s="1" t="s">
        <v>60</v>
      </c>
      <c r="AE91" s="1" t="s">
        <v>60</v>
      </c>
      <c r="AF91" s="1" t="s">
        <v>60</v>
      </c>
      <c r="AG91" s="1" t="s">
        <v>61</v>
      </c>
      <c r="AH91" s="1" t="s">
        <v>60</v>
      </c>
      <c r="AI91" s="1" t="s">
        <v>62</v>
      </c>
      <c r="AJ91" s="1" t="s">
        <v>60</v>
      </c>
      <c r="AK91" s="1" t="s">
        <v>62</v>
      </c>
      <c r="AL91" s="1" t="s">
        <v>60</v>
      </c>
      <c r="AM91" s="1" t="s">
        <v>60</v>
      </c>
      <c r="AN91" s="1" t="s">
        <v>60</v>
      </c>
      <c r="AO91" s="1" t="s">
        <v>62</v>
      </c>
      <c r="AP91" s="1" t="s">
        <v>62</v>
      </c>
      <c r="AQ91" s="1" t="s">
        <v>60</v>
      </c>
      <c r="AR91" s="1" t="s">
        <v>60</v>
      </c>
      <c r="AS91" s="1"/>
      <c r="AT91" s="1"/>
      <c r="AU91" s="1"/>
      <c r="AV91" s="1"/>
      <c r="AW91" s="1"/>
      <c r="AX91" s="1"/>
      <c r="AY91" s="1"/>
      <c r="AZ91" s="1"/>
      <c r="BA91" s="1"/>
      <c r="BB91" s="1"/>
      <c r="BC91" s="1"/>
      <c r="BD91" s="1"/>
      <c r="BE91" s="1"/>
    </row>
    <row r="92" spans="1:57" ht="12.75" x14ac:dyDescent="0.2">
      <c r="A92" s="3">
        <v>45052.51344657407</v>
      </c>
      <c r="B92" s="1" t="s">
        <v>56</v>
      </c>
      <c r="C92" s="1" t="s">
        <v>57</v>
      </c>
      <c r="D92" s="1" t="s">
        <v>58</v>
      </c>
      <c r="E92" s="1" t="s">
        <v>59</v>
      </c>
      <c r="F92" s="1" t="s">
        <v>62</v>
      </c>
      <c r="G92" s="1" t="s">
        <v>60</v>
      </c>
      <c r="H92" s="1" t="s">
        <v>60</v>
      </c>
      <c r="I92" s="1" t="s">
        <v>60</v>
      </c>
      <c r="J92" s="1" t="s">
        <v>62</v>
      </c>
      <c r="K92" s="1" t="s">
        <v>60</v>
      </c>
      <c r="L92" s="1" t="s">
        <v>60</v>
      </c>
      <c r="M92" s="1" t="s">
        <v>69</v>
      </c>
      <c r="N92" s="1" t="s">
        <v>69</v>
      </c>
      <c r="O92" s="1" t="s">
        <v>60</v>
      </c>
      <c r="P92" s="1" t="s">
        <v>62</v>
      </c>
      <c r="Q92" s="1" t="s">
        <v>62</v>
      </c>
      <c r="R92" s="1" t="s">
        <v>60</v>
      </c>
      <c r="S92" s="1" t="s">
        <v>60</v>
      </c>
      <c r="T92" s="1" t="s">
        <v>62</v>
      </c>
      <c r="U92" s="1" t="s">
        <v>60</v>
      </c>
      <c r="V92" s="1" t="s">
        <v>62</v>
      </c>
      <c r="W92" s="1" t="s">
        <v>60</v>
      </c>
      <c r="X92" s="1" t="s">
        <v>60</v>
      </c>
      <c r="Y92" s="1" t="s">
        <v>60</v>
      </c>
      <c r="Z92" s="1" t="s">
        <v>60</v>
      </c>
      <c r="AA92" s="1" t="s">
        <v>62</v>
      </c>
      <c r="AB92" s="1" t="s">
        <v>60</v>
      </c>
      <c r="AC92" s="1" t="s">
        <v>62</v>
      </c>
      <c r="AD92" s="1" t="s">
        <v>62</v>
      </c>
      <c r="AE92" s="1" t="s">
        <v>60</v>
      </c>
      <c r="AF92" s="1" t="s">
        <v>60</v>
      </c>
      <c r="AG92" s="1" t="s">
        <v>61</v>
      </c>
      <c r="AH92" s="1" t="s">
        <v>60</v>
      </c>
      <c r="AI92" s="1" t="s">
        <v>69</v>
      </c>
      <c r="AJ92" s="1" t="s">
        <v>60</v>
      </c>
      <c r="AK92" s="1" t="s">
        <v>62</v>
      </c>
      <c r="AL92" s="1" t="s">
        <v>60</v>
      </c>
      <c r="AM92" s="1" t="s">
        <v>60</v>
      </c>
      <c r="AN92" s="1" t="s">
        <v>61</v>
      </c>
      <c r="AO92" s="1" t="s">
        <v>62</v>
      </c>
      <c r="AP92" s="1" t="s">
        <v>60</v>
      </c>
      <c r="AQ92" s="1" t="s">
        <v>62</v>
      </c>
      <c r="AR92" s="1" t="s">
        <v>62</v>
      </c>
      <c r="AS92" s="1"/>
      <c r="AT92" s="1"/>
      <c r="AU92" s="1"/>
      <c r="AV92" s="1"/>
      <c r="AW92" s="1"/>
      <c r="AX92" s="1"/>
      <c r="AY92" s="1"/>
      <c r="AZ92" s="1"/>
      <c r="BA92" s="1"/>
      <c r="BB92" s="1"/>
      <c r="BC92" s="1"/>
      <c r="BD92" s="1"/>
      <c r="BE92" s="1"/>
    </row>
    <row r="93" spans="1:57" ht="12.75" x14ac:dyDescent="0.2">
      <c r="A93" s="3">
        <v>45051.964944490741</v>
      </c>
      <c r="B93" s="1" t="s">
        <v>71</v>
      </c>
      <c r="C93" s="1" t="s">
        <v>57</v>
      </c>
      <c r="D93" s="1" t="s">
        <v>64</v>
      </c>
      <c r="E93" s="1" t="s">
        <v>68</v>
      </c>
      <c r="F93" s="1" t="s">
        <v>61</v>
      </c>
      <c r="G93" s="1" t="s">
        <v>61</v>
      </c>
      <c r="H93" s="1" t="s">
        <v>61</v>
      </c>
      <c r="I93" s="1" t="s">
        <v>61</v>
      </c>
      <c r="J93" s="1" t="s">
        <v>61</v>
      </c>
      <c r="K93" s="1" t="s">
        <v>61</v>
      </c>
      <c r="L93" s="1" t="s">
        <v>61</v>
      </c>
      <c r="M93" s="1" t="s">
        <v>61</v>
      </c>
      <c r="N93" s="1" t="s">
        <v>62</v>
      </c>
      <c r="O93" s="1" t="s">
        <v>61</v>
      </c>
      <c r="P93" s="1" t="s">
        <v>61</v>
      </c>
      <c r="Q93" s="1" t="s">
        <v>61</v>
      </c>
      <c r="R93" s="1" t="s">
        <v>60</v>
      </c>
      <c r="S93" s="1" t="s">
        <v>60</v>
      </c>
      <c r="T93" s="1" t="s">
        <v>60</v>
      </c>
      <c r="U93" s="1" t="s">
        <v>60</v>
      </c>
      <c r="V93" s="1" t="s">
        <v>60</v>
      </c>
      <c r="W93" s="1" t="s">
        <v>61</v>
      </c>
      <c r="X93" s="1" t="s">
        <v>61</v>
      </c>
      <c r="Y93" s="1" t="s">
        <v>61</v>
      </c>
      <c r="Z93" s="1" t="s">
        <v>61</v>
      </c>
      <c r="AA93" s="1" t="s">
        <v>61</v>
      </c>
      <c r="AB93" s="1" t="s">
        <v>61</v>
      </c>
      <c r="AC93" s="1" t="s">
        <v>61</v>
      </c>
      <c r="AD93" s="1" t="s">
        <v>61</v>
      </c>
      <c r="AE93" s="1" t="s">
        <v>61</v>
      </c>
      <c r="AF93" s="1" t="s">
        <v>62</v>
      </c>
      <c r="AG93" s="1" t="s">
        <v>61</v>
      </c>
      <c r="AH93" s="1" t="s">
        <v>61</v>
      </c>
      <c r="AI93" s="1" t="s">
        <v>61</v>
      </c>
      <c r="AJ93" s="1" t="s">
        <v>61</v>
      </c>
      <c r="AK93" s="1" t="s">
        <v>61</v>
      </c>
      <c r="AL93" s="1" t="s">
        <v>61</v>
      </c>
      <c r="AM93" s="1" t="s">
        <v>60</v>
      </c>
      <c r="AN93" s="1" t="s">
        <v>62</v>
      </c>
      <c r="AO93" s="1" t="s">
        <v>62</v>
      </c>
      <c r="AP93" s="1" t="s">
        <v>62</v>
      </c>
      <c r="AQ93" s="1" t="s">
        <v>62</v>
      </c>
      <c r="AR93" s="1" t="s">
        <v>61</v>
      </c>
      <c r="AS93" s="1"/>
      <c r="AT93" s="1"/>
      <c r="AU93" s="1"/>
      <c r="AV93" s="1"/>
      <c r="AW93" s="1"/>
      <c r="AX93" s="1"/>
      <c r="AY93" s="1"/>
      <c r="AZ93" s="1"/>
      <c r="BA93" s="1"/>
      <c r="BB93" s="1"/>
      <c r="BC93" s="1"/>
      <c r="BD93" s="1"/>
      <c r="BE93" s="1"/>
    </row>
    <row r="94" spans="1:57" ht="12.75" x14ac:dyDescent="0.2">
      <c r="A94" s="3">
        <v>45051.97678621528</v>
      </c>
      <c r="B94" s="1" t="s">
        <v>71</v>
      </c>
      <c r="C94" s="1" t="s">
        <v>66</v>
      </c>
      <c r="D94" s="1" t="s">
        <v>64</v>
      </c>
      <c r="E94" s="1" t="s">
        <v>68</v>
      </c>
      <c r="F94" s="1" t="s">
        <v>60</v>
      </c>
      <c r="G94" s="1" t="s">
        <v>60</v>
      </c>
      <c r="H94" s="1" t="s">
        <v>61</v>
      </c>
      <c r="I94" s="1" t="s">
        <v>61</v>
      </c>
      <c r="J94" s="1" t="s">
        <v>61</v>
      </c>
      <c r="K94" s="1" t="s">
        <v>61</v>
      </c>
      <c r="L94" s="1" t="s">
        <v>61</v>
      </c>
      <c r="M94" s="1" t="s">
        <v>61</v>
      </c>
      <c r="N94" s="1" t="s">
        <v>61</v>
      </c>
      <c r="O94" s="1" t="s">
        <v>61</v>
      </c>
      <c r="P94" s="1" t="s">
        <v>61</v>
      </c>
      <c r="Q94" s="1" t="s">
        <v>61</v>
      </c>
      <c r="R94" s="1" t="s">
        <v>60</v>
      </c>
      <c r="S94" s="1" t="s">
        <v>60</v>
      </c>
      <c r="T94" s="1" t="s">
        <v>62</v>
      </c>
      <c r="U94" s="1" t="s">
        <v>60</v>
      </c>
      <c r="V94" s="1" t="s">
        <v>62</v>
      </c>
      <c r="W94" s="1" t="s">
        <v>60</v>
      </c>
      <c r="X94" s="1" t="s">
        <v>61</v>
      </c>
      <c r="Y94" s="1" t="s">
        <v>61</v>
      </c>
      <c r="Z94" s="1" t="s">
        <v>61</v>
      </c>
      <c r="AA94" s="1" t="s">
        <v>61</v>
      </c>
      <c r="AB94" s="1" t="s">
        <v>61</v>
      </c>
      <c r="AC94" s="1" t="s">
        <v>61</v>
      </c>
      <c r="AD94" s="1" t="s">
        <v>61</v>
      </c>
      <c r="AE94" s="1" t="s">
        <v>61</v>
      </c>
      <c r="AF94" s="1" t="s">
        <v>61</v>
      </c>
      <c r="AG94" s="1" t="s">
        <v>61</v>
      </c>
      <c r="AH94" s="1" t="s">
        <v>61</v>
      </c>
      <c r="AI94" s="1" t="s">
        <v>61</v>
      </c>
      <c r="AJ94" s="1" t="s">
        <v>60</v>
      </c>
      <c r="AK94" s="1" t="s">
        <v>60</v>
      </c>
      <c r="AL94" s="1" t="s">
        <v>60</v>
      </c>
      <c r="AM94" s="1" t="s">
        <v>60</v>
      </c>
      <c r="AN94" s="1" t="s">
        <v>60</v>
      </c>
      <c r="AO94" s="1" t="s">
        <v>69</v>
      </c>
      <c r="AP94" s="1" t="s">
        <v>69</v>
      </c>
      <c r="AQ94" s="1" t="s">
        <v>69</v>
      </c>
      <c r="AR94" s="1" t="s">
        <v>61</v>
      </c>
      <c r="AS94" s="1"/>
      <c r="AT94" s="1"/>
      <c r="AU94" s="1"/>
      <c r="AV94" s="1"/>
      <c r="AW94" s="1"/>
      <c r="AX94" s="1"/>
      <c r="AY94" s="1"/>
      <c r="AZ94" s="1"/>
      <c r="BA94" s="1"/>
      <c r="BB94" s="1"/>
      <c r="BC94" s="1"/>
      <c r="BD94" s="1"/>
      <c r="BE94" s="1"/>
    </row>
    <row r="95" spans="1:57" ht="12.75" x14ac:dyDescent="0.2">
      <c r="A95" s="3">
        <v>45052.582317986111</v>
      </c>
      <c r="B95" s="1" t="s">
        <v>56</v>
      </c>
      <c r="C95" s="1" t="s">
        <v>57</v>
      </c>
      <c r="D95" s="1" t="s">
        <v>58</v>
      </c>
      <c r="E95" s="1" t="s">
        <v>59</v>
      </c>
      <c r="F95" s="1" t="s">
        <v>60</v>
      </c>
      <c r="G95" s="1" t="s">
        <v>60</v>
      </c>
      <c r="H95" s="1" t="s">
        <v>61</v>
      </c>
      <c r="I95" s="1" t="s">
        <v>61</v>
      </c>
      <c r="J95" s="1" t="s">
        <v>61</v>
      </c>
      <c r="K95" s="1" t="s">
        <v>61</v>
      </c>
      <c r="L95" s="1" t="s">
        <v>62</v>
      </c>
      <c r="M95" s="1" t="s">
        <v>62</v>
      </c>
      <c r="N95" s="1" t="s">
        <v>61</v>
      </c>
      <c r="O95" s="1" t="s">
        <v>61</v>
      </c>
      <c r="P95" s="1" t="s">
        <v>60</v>
      </c>
      <c r="Q95" s="1" t="s">
        <v>62</v>
      </c>
      <c r="R95" s="1" t="s">
        <v>60</v>
      </c>
      <c r="S95" s="1" t="s">
        <v>60</v>
      </c>
      <c r="T95" s="1" t="s">
        <v>62</v>
      </c>
      <c r="U95" s="1" t="s">
        <v>61</v>
      </c>
      <c r="V95" s="1" t="s">
        <v>61</v>
      </c>
      <c r="W95" s="1" t="s">
        <v>61</v>
      </c>
      <c r="X95" s="1" t="s">
        <v>61</v>
      </c>
      <c r="Y95" s="1" t="s">
        <v>60</v>
      </c>
      <c r="Z95" s="1" t="s">
        <v>61</v>
      </c>
      <c r="AA95" s="1" t="s">
        <v>60</v>
      </c>
      <c r="AB95" s="1" t="s">
        <v>60</v>
      </c>
      <c r="AC95" s="1" t="s">
        <v>61</v>
      </c>
      <c r="AD95" s="1" t="s">
        <v>62</v>
      </c>
      <c r="AE95" s="1" t="s">
        <v>60</v>
      </c>
      <c r="AF95" s="1" t="s">
        <v>62</v>
      </c>
      <c r="AG95" s="1" t="s">
        <v>60</v>
      </c>
      <c r="AH95" s="1" t="s">
        <v>61</v>
      </c>
      <c r="AI95" s="1" t="s">
        <v>60</v>
      </c>
      <c r="AJ95" s="1" t="s">
        <v>61</v>
      </c>
      <c r="AK95" s="1" t="s">
        <v>60</v>
      </c>
      <c r="AL95" s="1" t="s">
        <v>62</v>
      </c>
      <c r="AM95" s="1" t="s">
        <v>60</v>
      </c>
      <c r="AN95" s="1" t="s">
        <v>60</v>
      </c>
      <c r="AO95" s="1" t="s">
        <v>60</v>
      </c>
      <c r="AP95" s="1" t="s">
        <v>60</v>
      </c>
      <c r="AQ95" s="1" t="s">
        <v>60</v>
      </c>
      <c r="AR95" s="1" t="s">
        <v>61</v>
      </c>
      <c r="AS95" s="1"/>
      <c r="AT95" s="1"/>
      <c r="AU95" s="1"/>
      <c r="AV95" s="1"/>
      <c r="AW95" s="1"/>
      <c r="AX95" s="1"/>
      <c r="AY95" s="1"/>
      <c r="AZ95" s="1"/>
      <c r="BA95" s="1"/>
      <c r="BB95" s="1"/>
      <c r="BC95" s="1"/>
      <c r="BD95" s="1"/>
      <c r="BE95" s="1"/>
    </row>
    <row r="96" spans="1:57" ht="12.75" x14ac:dyDescent="0.2">
      <c r="A96" s="3">
        <v>45054.620330000005</v>
      </c>
      <c r="B96" s="1" t="s">
        <v>56</v>
      </c>
      <c r="C96" s="1" t="s">
        <v>57</v>
      </c>
      <c r="D96" s="1" t="s">
        <v>64</v>
      </c>
      <c r="E96" s="1" t="s">
        <v>68</v>
      </c>
      <c r="F96" s="1" t="s">
        <v>60</v>
      </c>
      <c r="G96" s="1" t="s">
        <v>60</v>
      </c>
      <c r="H96" s="1" t="s">
        <v>61</v>
      </c>
      <c r="I96" s="1" t="s">
        <v>61</v>
      </c>
      <c r="J96" s="1" t="s">
        <v>61</v>
      </c>
      <c r="K96" s="1" t="s">
        <v>60</v>
      </c>
      <c r="L96" s="1" t="s">
        <v>62</v>
      </c>
      <c r="M96" s="1" t="s">
        <v>62</v>
      </c>
      <c r="N96" s="1" t="s">
        <v>62</v>
      </c>
      <c r="O96" s="1" t="s">
        <v>60</v>
      </c>
      <c r="P96" s="1" t="s">
        <v>61</v>
      </c>
      <c r="Q96" s="1" t="s">
        <v>61</v>
      </c>
      <c r="R96" s="1" t="s">
        <v>62</v>
      </c>
      <c r="S96" s="1" t="s">
        <v>62</v>
      </c>
      <c r="T96" s="1" t="s">
        <v>62</v>
      </c>
      <c r="U96" s="1" t="s">
        <v>62</v>
      </c>
      <c r="V96" s="1" t="s">
        <v>60</v>
      </c>
      <c r="W96" s="1" t="s">
        <v>62</v>
      </c>
      <c r="X96" s="1" t="s">
        <v>62</v>
      </c>
      <c r="Y96" s="1" t="s">
        <v>61</v>
      </c>
      <c r="Z96" s="1" t="s">
        <v>60</v>
      </c>
      <c r="AA96" s="1" t="s">
        <v>61</v>
      </c>
      <c r="AB96" s="1" t="s">
        <v>69</v>
      </c>
      <c r="AC96" s="1" t="s">
        <v>62</v>
      </c>
      <c r="AD96" s="1" t="s">
        <v>60</v>
      </c>
      <c r="AE96" s="1" t="s">
        <v>62</v>
      </c>
      <c r="AF96" s="1" t="s">
        <v>62</v>
      </c>
      <c r="AG96" s="1" t="s">
        <v>61</v>
      </c>
      <c r="AH96" s="1" t="s">
        <v>61</v>
      </c>
      <c r="AI96" s="1" t="s">
        <v>62</v>
      </c>
      <c r="AJ96" s="1" t="s">
        <v>62</v>
      </c>
      <c r="AK96" s="1" t="s">
        <v>60</v>
      </c>
      <c r="AL96" s="1" t="s">
        <v>62</v>
      </c>
      <c r="AM96" s="1" t="s">
        <v>60</v>
      </c>
      <c r="AN96" s="1" t="s">
        <v>60</v>
      </c>
      <c r="AO96" s="1" t="s">
        <v>62</v>
      </c>
      <c r="AP96" s="1" t="s">
        <v>62</v>
      </c>
      <c r="AQ96" s="1" t="s">
        <v>60</v>
      </c>
      <c r="AR96" s="1" t="s">
        <v>60</v>
      </c>
      <c r="AS96" s="1"/>
      <c r="AT96" s="1"/>
      <c r="AU96" s="1"/>
      <c r="AV96" s="1"/>
      <c r="AW96" s="1"/>
      <c r="AX96" s="1"/>
      <c r="AY96" s="1"/>
      <c r="AZ96" s="1"/>
      <c r="BA96" s="1"/>
      <c r="BB96" s="1"/>
      <c r="BC96" s="1"/>
      <c r="BD96" s="1"/>
      <c r="BE96" s="1"/>
    </row>
    <row r="97" spans="1:57" ht="12.75" x14ac:dyDescent="0.2">
      <c r="A97" s="3">
        <v>45062.647702627313</v>
      </c>
      <c r="B97" s="1" t="s">
        <v>63</v>
      </c>
      <c r="C97" s="1" t="s">
        <v>66</v>
      </c>
      <c r="D97" s="1" t="s">
        <v>64</v>
      </c>
      <c r="E97" s="1" t="s">
        <v>68</v>
      </c>
      <c r="F97" s="1" t="s">
        <v>60</v>
      </c>
      <c r="G97" s="1" t="s">
        <v>60</v>
      </c>
      <c r="H97" s="1" t="s">
        <v>60</v>
      </c>
      <c r="I97" s="1" t="s">
        <v>60</v>
      </c>
      <c r="J97" s="1" t="s">
        <v>60</v>
      </c>
      <c r="K97" s="1" t="s">
        <v>60</v>
      </c>
      <c r="L97" s="1" t="s">
        <v>62</v>
      </c>
      <c r="M97" s="1" t="s">
        <v>62</v>
      </c>
      <c r="N97" s="1" t="s">
        <v>62</v>
      </c>
      <c r="O97" s="1" t="s">
        <v>60</v>
      </c>
      <c r="P97" s="1" t="s">
        <v>60</v>
      </c>
      <c r="Q97" s="1" t="s">
        <v>60</v>
      </c>
      <c r="R97" s="1" t="s">
        <v>61</v>
      </c>
      <c r="S97" s="1" t="s">
        <v>61</v>
      </c>
      <c r="T97" s="1" t="s">
        <v>60</v>
      </c>
      <c r="U97" s="1" t="s">
        <v>62</v>
      </c>
      <c r="V97" s="1" t="s">
        <v>60</v>
      </c>
      <c r="W97" s="1" t="s">
        <v>61</v>
      </c>
      <c r="X97" s="1" t="s">
        <v>61</v>
      </c>
      <c r="Y97" s="1" t="s">
        <v>61</v>
      </c>
      <c r="Z97" s="1" t="s">
        <v>60</v>
      </c>
      <c r="AA97" s="1" t="s">
        <v>60</v>
      </c>
      <c r="AB97" s="1" t="s">
        <v>60</v>
      </c>
      <c r="AC97" s="1" t="s">
        <v>60</v>
      </c>
      <c r="AD97" s="1" t="s">
        <v>60</v>
      </c>
      <c r="AE97" s="1" t="s">
        <v>61</v>
      </c>
      <c r="AF97" s="1" t="s">
        <v>60</v>
      </c>
      <c r="AG97" s="1" t="s">
        <v>60</v>
      </c>
      <c r="AH97" s="1" t="s">
        <v>61</v>
      </c>
      <c r="AI97" s="1" t="s">
        <v>62</v>
      </c>
      <c r="AJ97" s="1" t="s">
        <v>62</v>
      </c>
      <c r="AK97" s="1" t="s">
        <v>62</v>
      </c>
      <c r="AL97" s="1" t="s">
        <v>62</v>
      </c>
      <c r="AM97" s="1" t="s">
        <v>62</v>
      </c>
      <c r="AN97" s="1" t="s">
        <v>62</v>
      </c>
      <c r="AO97" s="1" t="s">
        <v>61</v>
      </c>
      <c r="AP97" s="1" t="s">
        <v>61</v>
      </c>
      <c r="AQ97" s="1" t="s">
        <v>61</v>
      </c>
      <c r="AR97" s="1" t="s">
        <v>61</v>
      </c>
      <c r="AS97" s="1"/>
      <c r="AT97" s="1"/>
      <c r="AU97" s="1"/>
      <c r="AV97" s="1"/>
      <c r="AW97" s="1"/>
      <c r="AX97" s="1"/>
      <c r="AY97" s="1"/>
      <c r="AZ97" s="1"/>
      <c r="BA97" s="1"/>
      <c r="BB97" s="1"/>
      <c r="BC97" s="1"/>
      <c r="BD97" s="1"/>
      <c r="BE97" s="1"/>
    </row>
    <row r="98" spans="1:57" ht="12.75" x14ac:dyDescent="0.2">
      <c r="A98" s="3">
        <v>45051.971083391203</v>
      </c>
      <c r="B98" s="1" t="s">
        <v>71</v>
      </c>
      <c r="C98" s="1" t="s">
        <v>57</v>
      </c>
      <c r="D98" s="1" t="s">
        <v>64</v>
      </c>
      <c r="E98" s="1" t="s">
        <v>68</v>
      </c>
      <c r="F98" s="1" t="s">
        <v>60</v>
      </c>
      <c r="G98" s="1" t="s">
        <v>60</v>
      </c>
      <c r="H98" s="1" t="s">
        <v>61</v>
      </c>
      <c r="I98" s="1" t="s">
        <v>61</v>
      </c>
      <c r="J98" s="1" t="s">
        <v>61</v>
      </c>
      <c r="K98" s="1" t="s">
        <v>61</v>
      </c>
      <c r="L98" s="1" t="s">
        <v>61</v>
      </c>
      <c r="M98" s="1" t="s">
        <v>61</v>
      </c>
      <c r="N98" s="1" t="s">
        <v>61</v>
      </c>
      <c r="O98" s="1" t="s">
        <v>61</v>
      </c>
      <c r="P98" s="1" t="s">
        <v>61</v>
      </c>
      <c r="Q98" s="1" t="s">
        <v>61</v>
      </c>
      <c r="R98" s="1" t="s">
        <v>61</v>
      </c>
      <c r="S98" s="1" t="s">
        <v>61</v>
      </c>
      <c r="T98" s="1" t="s">
        <v>62</v>
      </c>
      <c r="U98" s="1" t="s">
        <v>61</v>
      </c>
      <c r="V98" s="1" t="s">
        <v>62</v>
      </c>
      <c r="W98" s="1" t="s">
        <v>61</v>
      </c>
      <c r="X98" s="1" t="s">
        <v>61</v>
      </c>
      <c r="Y98" s="1" t="s">
        <v>61</v>
      </c>
      <c r="Z98" s="1" t="s">
        <v>61</v>
      </c>
      <c r="AA98" s="1" t="s">
        <v>61</v>
      </c>
      <c r="AB98" s="1" t="s">
        <v>61</v>
      </c>
      <c r="AC98" s="1" t="s">
        <v>61</v>
      </c>
      <c r="AD98" s="1" t="s">
        <v>61</v>
      </c>
      <c r="AE98" s="1" t="s">
        <v>61</v>
      </c>
      <c r="AF98" s="1" t="s">
        <v>61</v>
      </c>
      <c r="AG98" s="1" t="s">
        <v>61</v>
      </c>
      <c r="AH98" s="1" t="s">
        <v>61</v>
      </c>
      <c r="AI98" s="1" t="s">
        <v>61</v>
      </c>
      <c r="AJ98" s="1" t="s">
        <v>61</v>
      </c>
      <c r="AK98" s="1" t="s">
        <v>61</v>
      </c>
      <c r="AL98" s="1" t="s">
        <v>61</v>
      </c>
      <c r="AM98" s="1" t="s">
        <v>62</v>
      </c>
      <c r="AN98" s="1" t="s">
        <v>62</v>
      </c>
      <c r="AO98" s="1" t="s">
        <v>62</v>
      </c>
      <c r="AP98" s="1" t="s">
        <v>61</v>
      </c>
      <c r="AQ98" s="1" t="s">
        <v>62</v>
      </c>
      <c r="AR98" s="1" t="s">
        <v>61</v>
      </c>
      <c r="AS98" s="1"/>
      <c r="AT98" s="1"/>
      <c r="AU98" s="1"/>
      <c r="AV98" s="1"/>
      <c r="AW98" s="1"/>
      <c r="AX98" s="1"/>
      <c r="AY98" s="1"/>
      <c r="AZ98" s="1"/>
      <c r="BA98" s="1"/>
      <c r="BB98" s="1"/>
      <c r="BC98" s="1"/>
      <c r="BD98" s="1"/>
      <c r="BE98" s="1"/>
    </row>
    <row r="99" spans="1:57" ht="12.75" x14ac:dyDescent="0.2">
      <c r="A99" s="3">
        <v>45051.990306331019</v>
      </c>
      <c r="B99" s="1" t="s">
        <v>56</v>
      </c>
      <c r="C99" s="1" t="s">
        <v>66</v>
      </c>
      <c r="D99" s="1" t="s">
        <v>64</v>
      </c>
      <c r="E99" s="1" t="s">
        <v>59</v>
      </c>
      <c r="F99" s="1" t="s">
        <v>61</v>
      </c>
      <c r="G99" s="1" t="s">
        <v>61</v>
      </c>
      <c r="H99" s="1" t="s">
        <v>61</v>
      </c>
      <c r="I99" s="1" t="s">
        <v>61</v>
      </c>
      <c r="J99" s="1" t="s">
        <v>61</v>
      </c>
      <c r="K99" s="1" t="s">
        <v>61</v>
      </c>
      <c r="L99" s="1" t="s">
        <v>61</v>
      </c>
      <c r="M99" s="1" t="s">
        <v>61</v>
      </c>
      <c r="N99" s="1" t="s">
        <v>61</v>
      </c>
      <c r="O99" s="1" t="s">
        <v>61</v>
      </c>
      <c r="P99" s="1" t="s">
        <v>61</v>
      </c>
      <c r="Q99" s="1" t="s">
        <v>61</v>
      </c>
      <c r="R99" s="1" t="s">
        <v>61</v>
      </c>
      <c r="S99" s="1" t="s">
        <v>61</v>
      </c>
      <c r="T99" s="1" t="s">
        <v>60</v>
      </c>
      <c r="U99" s="1" t="s">
        <v>61</v>
      </c>
      <c r="V99" s="1" t="s">
        <v>61</v>
      </c>
      <c r="W99" s="1" t="s">
        <v>61</v>
      </c>
      <c r="X99" s="1" t="s">
        <v>61</v>
      </c>
      <c r="Y99" s="1" t="s">
        <v>61</v>
      </c>
      <c r="Z99" s="1" t="s">
        <v>61</v>
      </c>
      <c r="AA99" s="1" t="s">
        <v>61</v>
      </c>
      <c r="AB99" s="1" t="s">
        <v>61</v>
      </c>
      <c r="AC99" s="1" t="s">
        <v>61</v>
      </c>
      <c r="AD99" s="1" t="s">
        <v>61</v>
      </c>
      <c r="AE99" s="1" t="s">
        <v>61</v>
      </c>
      <c r="AF99" s="1" t="s">
        <v>61</v>
      </c>
      <c r="AG99" s="1" t="s">
        <v>61</v>
      </c>
      <c r="AH99" s="1" t="s">
        <v>61</v>
      </c>
      <c r="AI99" s="1" t="s">
        <v>61</v>
      </c>
      <c r="AJ99" s="1" t="s">
        <v>61</v>
      </c>
      <c r="AK99" s="1" t="s">
        <v>61</v>
      </c>
      <c r="AL99" s="1" t="s">
        <v>61</v>
      </c>
      <c r="AM99" s="1" t="s">
        <v>60</v>
      </c>
      <c r="AN99" s="1" t="s">
        <v>60</v>
      </c>
      <c r="AO99" s="1" t="s">
        <v>62</v>
      </c>
      <c r="AP99" s="1" t="s">
        <v>60</v>
      </c>
      <c r="AQ99" s="1" t="s">
        <v>62</v>
      </c>
      <c r="AR99" s="1" t="s">
        <v>61</v>
      </c>
      <c r="AS99" s="1"/>
      <c r="AT99" s="1"/>
      <c r="AU99" s="1"/>
      <c r="AV99" s="1"/>
      <c r="AW99" s="1"/>
      <c r="AX99" s="1"/>
      <c r="AY99" s="1"/>
      <c r="AZ99" s="1"/>
      <c r="BA99" s="1"/>
      <c r="BB99" s="1"/>
      <c r="BC99" s="1"/>
      <c r="BD99" s="1"/>
      <c r="BE99" s="1"/>
    </row>
    <row r="100" spans="1:57" ht="12.75" x14ac:dyDescent="0.2">
      <c r="A100" s="3">
        <v>45051.982212812502</v>
      </c>
      <c r="B100" s="1" t="s">
        <v>71</v>
      </c>
      <c r="C100" s="1" t="s">
        <v>66</v>
      </c>
      <c r="D100" s="1" t="s">
        <v>64</v>
      </c>
      <c r="E100" s="1" t="s">
        <v>68</v>
      </c>
      <c r="F100" s="1" t="s">
        <v>60</v>
      </c>
      <c r="G100" s="1" t="s">
        <v>60</v>
      </c>
      <c r="H100" s="1" t="s">
        <v>61</v>
      </c>
      <c r="I100" s="1" t="s">
        <v>61</v>
      </c>
      <c r="J100" s="1" t="s">
        <v>61</v>
      </c>
      <c r="K100" s="1" t="s">
        <v>61</v>
      </c>
      <c r="L100" s="1" t="s">
        <v>61</v>
      </c>
      <c r="M100" s="1" t="s">
        <v>61</v>
      </c>
      <c r="N100" s="1" t="s">
        <v>61</v>
      </c>
      <c r="O100" s="1" t="s">
        <v>61</v>
      </c>
      <c r="P100" s="1" t="s">
        <v>61</v>
      </c>
      <c r="Q100" s="1" t="s">
        <v>61</v>
      </c>
      <c r="R100" s="1" t="s">
        <v>60</v>
      </c>
      <c r="S100" s="1" t="s">
        <v>60</v>
      </c>
      <c r="T100" s="1" t="s">
        <v>69</v>
      </c>
      <c r="U100" s="1" t="s">
        <v>62</v>
      </c>
      <c r="V100" s="1" t="s">
        <v>69</v>
      </c>
      <c r="W100" s="1" t="s">
        <v>60</v>
      </c>
      <c r="X100" s="1" t="s">
        <v>60</v>
      </c>
      <c r="Y100" s="1" t="s">
        <v>60</v>
      </c>
      <c r="Z100" s="1" t="s">
        <v>60</v>
      </c>
      <c r="AA100" s="1" t="s">
        <v>60</v>
      </c>
      <c r="AB100" s="1" t="s">
        <v>60</v>
      </c>
      <c r="AC100" s="1" t="s">
        <v>60</v>
      </c>
      <c r="AD100" s="1" t="s">
        <v>60</v>
      </c>
      <c r="AE100" s="1" t="s">
        <v>60</v>
      </c>
      <c r="AF100" s="1" t="s">
        <v>60</v>
      </c>
      <c r="AG100" s="1" t="s">
        <v>60</v>
      </c>
      <c r="AH100" s="1" t="s">
        <v>60</v>
      </c>
      <c r="AI100" s="1" t="s">
        <v>60</v>
      </c>
      <c r="AJ100" s="1" t="s">
        <v>60</v>
      </c>
      <c r="AK100" s="1" t="s">
        <v>60</v>
      </c>
      <c r="AL100" s="1" t="s">
        <v>60</v>
      </c>
      <c r="AM100" s="1" t="s">
        <v>69</v>
      </c>
      <c r="AN100" s="1" t="s">
        <v>69</v>
      </c>
      <c r="AO100" s="1" t="s">
        <v>69</v>
      </c>
      <c r="AP100" s="1" t="s">
        <v>69</v>
      </c>
      <c r="AQ100" s="1" t="s">
        <v>69</v>
      </c>
      <c r="AR100" s="1" t="s">
        <v>61</v>
      </c>
      <c r="AS100" s="1"/>
      <c r="AT100" s="1"/>
      <c r="AU100" s="1"/>
      <c r="AV100" s="1"/>
      <c r="AW100" s="1"/>
      <c r="AX100" s="1"/>
      <c r="AY100" s="1"/>
      <c r="AZ100" s="1"/>
      <c r="BA100" s="1"/>
      <c r="BB100" s="1"/>
      <c r="BC100" s="1"/>
      <c r="BD100" s="1"/>
      <c r="BE100" s="1"/>
    </row>
    <row r="101" spans="1:57" ht="12.75" x14ac:dyDescent="0.2">
      <c r="A101" s="3">
        <v>45051.993244189813</v>
      </c>
      <c r="B101" s="1" t="s">
        <v>71</v>
      </c>
      <c r="C101" s="1" t="s">
        <v>57</v>
      </c>
      <c r="D101" s="1" t="s">
        <v>64</v>
      </c>
      <c r="E101" s="1" t="s">
        <v>68</v>
      </c>
      <c r="F101" s="1" t="s">
        <v>60</v>
      </c>
      <c r="G101" s="1" t="s">
        <v>60</v>
      </c>
      <c r="H101" s="1" t="s">
        <v>61</v>
      </c>
      <c r="I101" s="1" t="s">
        <v>61</v>
      </c>
      <c r="J101" s="1" t="s">
        <v>61</v>
      </c>
      <c r="K101" s="1" t="s">
        <v>61</v>
      </c>
      <c r="L101" s="1" t="s">
        <v>61</v>
      </c>
      <c r="M101" s="1" t="s">
        <v>61</v>
      </c>
      <c r="N101" s="1" t="s">
        <v>62</v>
      </c>
      <c r="O101" s="1" t="s">
        <v>61</v>
      </c>
      <c r="P101" s="1" t="s">
        <v>61</v>
      </c>
      <c r="Q101" s="1" t="s">
        <v>61</v>
      </c>
      <c r="R101" s="1" t="s">
        <v>60</v>
      </c>
      <c r="S101" s="1" t="s">
        <v>60</v>
      </c>
      <c r="T101" s="1" t="s">
        <v>60</v>
      </c>
      <c r="U101" s="1" t="s">
        <v>61</v>
      </c>
      <c r="V101" s="1" t="s">
        <v>61</v>
      </c>
      <c r="W101" s="1" t="s">
        <v>61</v>
      </c>
      <c r="X101" s="1" t="s">
        <v>61</v>
      </c>
      <c r="Y101" s="1" t="s">
        <v>61</v>
      </c>
      <c r="Z101" s="1" t="s">
        <v>61</v>
      </c>
      <c r="AA101" s="1" t="s">
        <v>61</v>
      </c>
      <c r="AB101" s="1" t="s">
        <v>62</v>
      </c>
      <c r="AC101" s="1" t="s">
        <v>62</v>
      </c>
      <c r="AD101" s="1" t="s">
        <v>62</v>
      </c>
      <c r="AE101" s="1" t="s">
        <v>60</v>
      </c>
      <c r="AF101" s="1" t="s">
        <v>62</v>
      </c>
      <c r="AG101" s="1" t="s">
        <v>61</v>
      </c>
      <c r="AH101" s="1" t="s">
        <v>61</v>
      </c>
      <c r="AI101" s="1" t="s">
        <v>61</v>
      </c>
      <c r="AJ101" s="1" t="s">
        <v>62</v>
      </c>
      <c r="AK101" s="1" t="s">
        <v>61</v>
      </c>
      <c r="AL101" s="1" t="s">
        <v>60</v>
      </c>
      <c r="AM101" s="1" t="s">
        <v>62</v>
      </c>
      <c r="AN101" s="1" t="s">
        <v>62</v>
      </c>
      <c r="AO101" s="1" t="s">
        <v>62</v>
      </c>
      <c r="AP101" s="1" t="s">
        <v>60</v>
      </c>
      <c r="AQ101" s="1" t="s">
        <v>62</v>
      </c>
      <c r="AR101" s="1" t="s">
        <v>61</v>
      </c>
      <c r="AS101" s="1"/>
      <c r="AT101" s="1"/>
      <c r="AU101" s="1"/>
      <c r="AV101" s="1"/>
      <c r="AW101" s="1"/>
      <c r="AX101" s="1"/>
      <c r="AY101" s="1"/>
      <c r="AZ101" s="1"/>
      <c r="BA101" s="1"/>
      <c r="BB101" s="1"/>
      <c r="BC101" s="1"/>
      <c r="BD101" s="1"/>
      <c r="BE101" s="1"/>
    </row>
    <row r="102" spans="1:57" ht="12.75" x14ac:dyDescent="0.2">
      <c r="A102" s="3">
        <v>45051.973910648143</v>
      </c>
      <c r="B102" s="1" t="s">
        <v>56</v>
      </c>
      <c r="C102" s="1" t="s">
        <v>66</v>
      </c>
      <c r="D102" s="1" t="s">
        <v>58</v>
      </c>
      <c r="E102" s="1" t="s">
        <v>59</v>
      </c>
      <c r="F102" s="1" t="s">
        <v>60</v>
      </c>
      <c r="G102" s="1" t="s">
        <v>60</v>
      </c>
      <c r="H102" s="1" t="s">
        <v>61</v>
      </c>
      <c r="I102" s="1" t="s">
        <v>61</v>
      </c>
      <c r="J102" s="1" t="s">
        <v>61</v>
      </c>
      <c r="K102" s="1" t="s">
        <v>61</v>
      </c>
      <c r="L102" s="1" t="s">
        <v>61</v>
      </c>
      <c r="M102" s="1" t="s">
        <v>60</v>
      </c>
      <c r="N102" s="1" t="s">
        <v>60</v>
      </c>
      <c r="O102" s="1" t="s">
        <v>61</v>
      </c>
      <c r="P102" s="1" t="s">
        <v>60</v>
      </c>
      <c r="Q102" s="1" t="s">
        <v>61</v>
      </c>
      <c r="R102" s="1" t="s">
        <v>60</v>
      </c>
      <c r="S102" s="1" t="s">
        <v>60</v>
      </c>
      <c r="T102" s="1" t="s">
        <v>60</v>
      </c>
      <c r="U102" s="1" t="s">
        <v>60</v>
      </c>
      <c r="V102" s="1" t="s">
        <v>60</v>
      </c>
      <c r="W102" s="1" t="s">
        <v>60</v>
      </c>
      <c r="X102" s="1" t="s">
        <v>60</v>
      </c>
      <c r="Y102" s="1" t="s">
        <v>60</v>
      </c>
      <c r="Z102" s="1" t="s">
        <v>60</v>
      </c>
      <c r="AA102" s="1" t="s">
        <v>60</v>
      </c>
      <c r="AB102" s="1" t="s">
        <v>60</v>
      </c>
      <c r="AC102" s="1" t="s">
        <v>60</v>
      </c>
      <c r="AD102" s="1" t="s">
        <v>60</v>
      </c>
      <c r="AE102" s="1" t="s">
        <v>60</v>
      </c>
      <c r="AF102" s="1" t="s">
        <v>60</v>
      </c>
      <c r="AG102" s="1" t="s">
        <v>60</v>
      </c>
      <c r="AH102" s="1" t="s">
        <v>60</v>
      </c>
      <c r="AI102" s="1" t="s">
        <v>60</v>
      </c>
      <c r="AJ102" s="1" t="s">
        <v>60</v>
      </c>
      <c r="AK102" s="1" t="s">
        <v>60</v>
      </c>
      <c r="AL102" s="1" t="s">
        <v>60</v>
      </c>
      <c r="AM102" s="1" t="s">
        <v>62</v>
      </c>
      <c r="AN102" s="1" t="s">
        <v>62</v>
      </c>
      <c r="AO102" s="1" t="s">
        <v>62</v>
      </c>
      <c r="AP102" s="1" t="s">
        <v>60</v>
      </c>
      <c r="AQ102" s="1" t="s">
        <v>62</v>
      </c>
      <c r="AR102" s="1" t="s">
        <v>62</v>
      </c>
      <c r="AS102" s="1"/>
      <c r="AT102" s="1"/>
      <c r="AU102" s="1"/>
      <c r="AV102" s="1"/>
      <c r="AW102" s="1"/>
      <c r="AX102" s="1"/>
      <c r="AY102" s="1"/>
      <c r="AZ102" s="1"/>
      <c r="BA102" s="1"/>
      <c r="BB102" s="1"/>
      <c r="BC102" s="1"/>
      <c r="BD102" s="1"/>
      <c r="BE102" s="1"/>
    </row>
    <row r="103" spans="1:57" ht="12.75" x14ac:dyDescent="0.2">
      <c r="A103" s="3">
        <v>45051.987574918981</v>
      </c>
      <c r="B103" s="1" t="s">
        <v>71</v>
      </c>
      <c r="C103" s="1" t="s">
        <v>66</v>
      </c>
      <c r="D103" s="1" t="s">
        <v>64</v>
      </c>
      <c r="E103" s="1" t="s">
        <v>68</v>
      </c>
      <c r="F103" s="1" t="s">
        <v>60</v>
      </c>
      <c r="G103" s="1" t="s">
        <v>60</v>
      </c>
      <c r="H103" s="1" t="s">
        <v>61</v>
      </c>
      <c r="I103" s="1" t="s">
        <v>61</v>
      </c>
      <c r="J103" s="1" t="s">
        <v>61</v>
      </c>
      <c r="K103" s="1" t="s">
        <v>61</v>
      </c>
      <c r="L103" s="1" t="s">
        <v>61</v>
      </c>
      <c r="M103" s="1" t="s">
        <v>61</v>
      </c>
      <c r="N103" s="1" t="s">
        <v>61</v>
      </c>
      <c r="O103" s="1" t="s">
        <v>61</v>
      </c>
      <c r="P103" s="1" t="s">
        <v>61</v>
      </c>
      <c r="Q103" s="1" t="s">
        <v>61</v>
      </c>
      <c r="R103" s="1" t="s">
        <v>60</v>
      </c>
      <c r="S103" s="1" t="s">
        <v>60</v>
      </c>
      <c r="T103" s="1" t="s">
        <v>60</v>
      </c>
      <c r="U103" s="1" t="s">
        <v>60</v>
      </c>
      <c r="V103" s="1" t="s">
        <v>60</v>
      </c>
      <c r="W103" s="1" t="s">
        <v>60</v>
      </c>
      <c r="X103" s="1" t="s">
        <v>60</v>
      </c>
      <c r="Y103" s="1" t="s">
        <v>60</v>
      </c>
      <c r="Z103" s="1" t="s">
        <v>60</v>
      </c>
      <c r="AA103" s="1" t="s">
        <v>60</v>
      </c>
      <c r="AB103" s="1" t="s">
        <v>60</v>
      </c>
      <c r="AC103" s="1" t="s">
        <v>60</v>
      </c>
      <c r="AD103" s="1" t="s">
        <v>60</v>
      </c>
      <c r="AE103" s="1" t="s">
        <v>60</v>
      </c>
      <c r="AF103" s="1" t="s">
        <v>60</v>
      </c>
      <c r="AG103" s="1" t="s">
        <v>60</v>
      </c>
      <c r="AH103" s="1" t="s">
        <v>60</v>
      </c>
      <c r="AI103" s="1" t="s">
        <v>60</v>
      </c>
      <c r="AJ103" s="1" t="s">
        <v>60</v>
      </c>
      <c r="AK103" s="1" t="s">
        <v>60</v>
      </c>
      <c r="AL103" s="1" t="s">
        <v>60</v>
      </c>
      <c r="AM103" s="1" t="s">
        <v>69</v>
      </c>
      <c r="AN103" s="1" t="s">
        <v>69</v>
      </c>
      <c r="AO103" s="1" t="s">
        <v>69</v>
      </c>
      <c r="AP103" s="1" t="s">
        <v>69</v>
      </c>
      <c r="AQ103" s="1" t="s">
        <v>69</v>
      </c>
      <c r="AR103" s="1" t="s">
        <v>61</v>
      </c>
      <c r="AS103" s="1"/>
      <c r="AT103" s="1"/>
      <c r="AU103" s="1"/>
      <c r="AV103" s="1"/>
      <c r="AW103" s="1"/>
      <c r="AX103" s="1"/>
      <c r="AY103" s="1"/>
      <c r="AZ103" s="1"/>
      <c r="BA103" s="1"/>
      <c r="BB103" s="1"/>
      <c r="BC103" s="1"/>
      <c r="BD103" s="1"/>
      <c r="BE103" s="1"/>
    </row>
    <row r="104" spans="1:57" ht="12.75" x14ac:dyDescent="0.2">
      <c r="A104" s="3">
        <v>45051.984707013893</v>
      </c>
      <c r="B104" s="1" t="s">
        <v>71</v>
      </c>
      <c r="C104" s="1" t="s">
        <v>66</v>
      </c>
      <c r="D104" s="1" t="s">
        <v>64</v>
      </c>
      <c r="E104" s="1" t="s">
        <v>68</v>
      </c>
      <c r="F104" s="1" t="s">
        <v>62</v>
      </c>
      <c r="G104" s="1" t="s">
        <v>62</v>
      </c>
      <c r="H104" s="1" t="s">
        <v>61</v>
      </c>
      <c r="I104" s="1" t="s">
        <v>61</v>
      </c>
      <c r="J104" s="1" t="s">
        <v>61</v>
      </c>
      <c r="K104" s="1" t="s">
        <v>61</v>
      </c>
      <c r="L104" s="1" t="s">
        <v>61</v>
      </c>
      <c r="M104" s="1" t="s">
        <v>61</v>
      </c>
      <c r="N104" s="1" t="s">
        <v>62</v>
      </c>
      <c r="O104" s="1" t="s">
        <v>61</v>
      </c>
      <c r="P104" s="1" t="s">
        <v>61</v>
      </c>
      <c r="Q104" s="1" t="s">
        <v>61</v>
      </c>
      <c r="R104" s="1" t="s">
        <v>62</v>
      </c>
      <c r="S104" s="1" t="s">
        <v>62</v>
      </c>
      <c r="T104" s="1" t="s">
        <v>62</v>
      </c>
      <c r="U104" s="1" t="s">
        <v>60</v>
      </c>
      <c r="V104" s="1" t="s">
        <v>60</v>
      </c>
      <c r="W104" s="1" t="s">
        <v>60</v>
      </c>
      <c r="X104" s="1" t="s">
        <v>60</v>
      </c>
      <c r="Y104" s="1" t="s">
        <v>60</v>
      </c>
      <c r="Z104" s="1" t="s">
        <v>60</v>
      </c>
      <c r="AA104" s="1" t="s">
        <v>60</v>
      </c>
      <c r="AB104" s="1" t="s">
        <v>60</v>
      </c>
      <c r="AC104" s="1" t="s">
        <v>60</v>
      </c>
      <c r="AD104" s="1" t="s">
        <v>60</v>
      </c>
      <c r="AE104" s="1" t="s">
        <v>60</v>
      </c>
      <c r="AF104" s="1" t="s">
        <v>60</v>
      </c>
      <c r="AG104" s="1" t="s">
        <v>60</v>
      </c>
      <c r="AH104" s="1" t="s">
        <v>60</v>
      </c>
      <c r="AI104" s="1" t="s">
        <v>60</v>
      </c>
      <c r="AJ104" s="1" t="s">
        <v>60</v>
      </c>
      <c r="AK104" s="1" t="s">
        <v>60</v>
      </c>
      <c r="AL104" s="1" t="s">
        <v>60</v>
      </c>
      <c r="AM104" s="1" t="s">
        <v>60</v>
      </c>
      <c r="AN104" s="1" t="s">
        <v>60</v>
      </c>
      <c r="AO104" s="1" t="s">
        <v>60</v>
      </c>
      <c r="AP104" s="1" t="s">
        <v>60</v>
      </c>
      <c r="AQ104" s="1" t="s">
        <v>60</v>
      </c>
      <c r="AR104" s="1" t="s">
        <v>61</v>
      </c>
      <c r="AS104" s="1"/>
      <c r="AT104" s="1"/>
      <c r="AU104" s="1"/>
      <c r="AV104" s="1"/>
      <c r="AW104" s="1"/>
      <c r="AX104" s="1"/>
      <c r="AY104" s="1"/>
      <c r="AZ104" s="1"/>
      <c r="BA104" s="1"/>
      <c r="BB104" s="1"/>
      <c r="BC104" s="1"/>
      <c r="BD104" s="1"/>
      <c r="BE104" s="1"/>
    </row>
    <row r="105" spans="1:57" ht="12.75" x14ac:dyDescent="0.2">
      <c r="A105" s="3">
        <v>45053.520918622686</v>
      </c>
      <c r="B105" s="1" t="s">
        <v>56</v>
      </c>
      <c r="C105" s="1" t="s">
        <v>57</v>
      </c>
      <c r="D105" s="1" t="s">
        <v>64</v>
      </c>
      <c r="E105" s="1" t="s">
        <v>59</v>
      </c>
      <c r="F105" s="1" t="s">
        <v>60</v>
      </c>
      <c r="G105" s="1" t="s">
        <v>60</v>
      </c>
      <c r="H105" s="1" t="s">
        <v>61</v>
      </c>
      <c r="I105" s="1" t="s">
        <v>61</v>
      </c>
      <c r="J105" s="1" t="s">
        <v>60</v>
      </c>
      <c r="K105" s="1" t="s">
        <v>61</v>
      </c>
      <c r="L105" s="1" t="s">
        <v>60</v>
      </c>
      <c r="M105" s="1" t="s">
        <v>61</v>
      </c>
      <c r="N105" s="1" t="s">
        <v>60</v>
      </c>
      <c r="O105" s="1" t="s">
        <v>61</v>
      </c>
      <c r="P105" s="1" t="s">
        <v>61</v>
      </c>
      <c r="Q105" s="1" t="s">
        <v>61</v>
      </c>
      <c r="R105" s="1" t="s">
        <v>62</v>
      </c>
      <c r="S105" s="1" t="s">
        <v>61</v>
      </c>
      <c r="T105" s="1" t="s">
        <v>60</v>
      </c>
      <c r="U105" s="1" t="s">
        <v>62</v>
      </c>
      <c r="V105" s="1" t="s">
        <v>60</v>
      </c>
      <c r="W105" s="1" t="s">
        <v>61</v>
      </c>
      <c r="X105" s="1" t="s">
        <v>61</v>
      </c>
      <c r="Y105" s="1" t="s">
        <v>61</v>
      </c>
      <c r="Z105" s="1" t="s">
        <v>61</v>
      </c>
      <c r="AA105" s="1" t="s">
        <v>61</v>
      </c>
      <c r="AB105" s="1" t="s">
        <v>60</v>
      </c>
      <c r="AC105" s="1" t="s">
        <v>60</v>
      </c>
      <c r="AD105" s="1" t="s">
        <v>61</v>
      </c>
      <c r="AE105" s="1" t="s">
        <v>60</v>
      </c>
      <c r="AF105" s="1" t="s">
        <v>61</v>
      </c>
      <c r="AG105" s="1" t="s">
        <v>60</v>
      </c>
      <c r="AH105" s="1" t="s">
        <v>61</v>
      </c>
      <c r="AI105" s="1" t="s">
        <v>61</v>
      </c>
      <c r="AJ105" s="1" t="s">
        <v>61</v>
      </c>
      <c r="AK105" s="1" t="s">
        <v>61</v>
      </c>
      <c r="AL105" s="1" t="s">
        <v>60</v>
      </c>
      <c r="AM105" s="1" t="s">
        <v>60</v>
      </c>
      <c r="AN105" s="1" t="s">
        <v>62</v>
      </c>
      <c r="AO105" s="1" t="s">
        <v>62</v>
      </c>
      <c r="AP105" s="1" t="s">
        <v>62</v>
      </c>
      <c r="AQ105" s="1" t="s">
        <v>60</v>
      </c>
      <c r="AR105" s="1" t="s">
        <v>61</v>
      </c>
      <c r="AS105" s="1"/>
      <c r="AT105" s="1"/>
      <c r="AU105" s="1"/>
      <c r="AV105" s="1"/>
      <c r="AW105" s="1"/>
      <c r="AX105" s="1"/>
      <c r="AY105" s="1"/>
      <c r="AZ105" s="1"/>
      <c r="BA105" s="1"/>
      <c r="BB105" s="1"/>
      <c r="BC105" s="1"/>
      <c r="BD105" s="1"/>
      <c r="BE105" s="1"/>
    </row>
    <row r="106" spans="1:57" ht="12.75" x14ac:dyDescent="0.2">
      <c r="A106" s="3">
        <v>45062.656086087962</v>
      </c>
      <c r="B106" s="1" t="s">
        <v>71</v>
      </c>
      <c r="C106" s="1" t="s">
        <v>66</v>
      </c>
      <c r="D106" s="1" t="s">
        <v>64</v>
      </c>
      <c r="E106" s="1" t="s">
        <v>68</v>
      </c>
      <c r="F106" s="1" t="s">
        <v>60</v>
      </c>
      <c r="G106" s="1" t="s">
        <v>62</v>
      </c>
      <c r="H106" s="1" t="s">
        <v>60</v>
      </c>
      <c r="I106" s="1" t="s">
        <v>61</v>
      </c>
      <c r="J106" s="1" t="s">
        <v>62</v>
      </c>
      <c r="K106" s="1" t="s">
        <v>62</v>
      </c>
      <c r="L106" s="1" t="s">
        <v>69</v>
      </c>
      <c r="M106" s="1" t="s">
        <v>69</v>
      </c>
      <c r="N106" s="1" t="s">
        <v>62</v>
      </c>
      <c r="O106" s="1" t="s">
        <v>60</v>
      </c>
      <c r="P106" s="1" t="s">
        <v>61</v>
      </c>
      <c r="Q106" s="1" t="s">
        <v>60</v>
      </c>
      <c r="R106" s="1" t="s">
        <v>62</v>
      </c>
      <c r="S106" s="1" t="s">
        <v>60</v>
      </c>
      <c r="T106" s="1" t="s">
        <v>62</v>
      </c>
      <c r="U106" s="1" t="s">
        <v>60</v>
      </c>
      <c r="V106" s="1" t="s">
        <v>62</v>
      </c>
      <c r="W106" s="1" t="s">
        <v>60</v>
      </c>
      <c r="X106" s="1" t="s">
        <v>62</v>
      </c>
      <c r="Y106" s="1" t="s">
        <v>60</v>
      </c>
      <c r="Z106" s="1" t="s">
        <v>62</v>
      </c>
      <c r="AA106" s="1" t="s">
        <v>60</v>
      </c>
      <c r="AB106" s="1" t="s">
        <v>62</v>
      </c>
      <c r="AC106" s="1" t="s">
        <v>60</v>
      </c>
      <c r="AD106" s="1" t="s">
        <v>60</v>
      </c>
      <c r="AE106" s="1" t="s">
        <v>60</v>
      </c>
      <c r="AF106" s="1" t="s">
        <v>60</v>
      </c>
      <c r="AG106" s="1" t="s">
        <v>60</v>
      </c>
      <c r="AH106" s="1" t="s">
        <v>62</v>
      </c>
      <c r="AI106" s="1" t="s">
        <v>60</v>
      </c>
      <c r="AJ106" s="1" t="s">
        <v>62</v>
      </c>
      <c r="AK106" s="1" t="s">
        <v>61</v>
      </c>
      <c r="AL106" s="1" t="s">
        <v>61</v>
      </c>
      <c r="AM106" s="12" t="s">
        <v>118</v>
      </c>
      <c r="AN106" s="1" t="s">
        <v>62</v>
      </c>
      <c r="AO106" s="1" t="s">
        <v>69</v>
      </c>
      <c r="AP106" s="1" t="s">
        <v>62</v>
      </c>
      <c r="AQ106" s="1" t="s">
        <v>60</v>
      </c>
      <c r="AR106" s="1" t="s">
        <v>61</v>
      </c>
      <c r="AS106" s="1"/>
      <c r="AT106" s="1"/>
      <c r="AU106" s="1"/>
      <c r="AV106" s="1"/>
      <c r="AW106" s="1"/>
      <c r="AX106" s="1"/>
      <c r="AY106" s="1"/>
      <c r="AZ106" s="1"/>
      <c r="BA106" s="1"/>
      <c r="BB106" s="1"/>
      <c r="BC106" s="1"/>
      <c r="BD106" s="1"/>
      <c r="BE106" s="1"/>
    </row>
    <row r="107" spans="1:57" ht="12.75" x14ac:dyDescent="0.2">
      <c r="A107" s="3">
        <v>45051.967590613422</v>
      </c>
      <c r="B107" s="1" t="s">
        <v>71</v>
      </c>
      <c r="C107" s="1" t="s">
        <v>66</v>
      </c>
      <c r="D107" s="1" t="s">
        <v>64</v>
      </c>
      <c r="E107" s="1" t="s">
        <v>68</v>
      </c>
      <c r="F107" s="1" t="s">
        <v>60</v>
      </c>
      <c r="G107" s="1" t="s">
        <v>60</v>
      </c>
      <c r="H107" s="1" t="s">
        <v>61</v>
      </c>
      <c r="I107" s="1" t="s">
        <v>61</v>
      </c>
      <c r="J107" s="1" t="s">
        <v>61</v>
      </c>
      <c r="K107" s="1" t="s">
        <v>61</v>
      </c>
      <c r="L107" s="1" t="s">
        <v>61</v>
      </c>
      <c r="M107" s="1" t="s">
        <v>61</v>
      </c>
      <c r="N107" s="1" t="s">
        <v>61</v>
      </c>
      <c r="O107" s="1" t="s">
        <v>61</v>
      </c>
      <c r="P107" s="1" t="s">
        <v>61</v>
      </c>
      <c r="Q107" s="1" t="s">
        <v>61</v>
      </c>
      <c r="R107" s="1" t="s">
        <v>61</v>
      </c>
      <c r="S107" s="1" t="s">
        <v>60</v>
      </c>
      <c r="T107" s="1" t="s">
        <v>62</v>
      </c>
      <c r="U107" s="1" t="s">
        <v>61</v>
      </c>
      <c r="V107" s="1" t="s">
        <v>60</v>
      </c>
      <c r="W107" s="1" t="s">
        <v>61</v>
      </c>
      <c r="X107" s="1" t="s">
        <v>61</v>
      </c>
      <c r="Y107" s="1" t="s">
        <v>61</v>
      </c>
      <c r="Z107" s="1" t="s">
        <v>61</v>
      </c>
      <c r="AA107" s="1" t="s">
        <v>61</v>
      </c>
      <c r="AB107" s="1" t="s">
        <v>61</v>
      </c>
      <c r="AC107" s="1" t="s">
        <v>61</v>
      </c>
      <c r="AD107" s="1" t="s">
        <v>61</v>
      </c>
      <c r="AE107" s="1" t="s">
        <v>61</v>
      </c>
      <c r="AF107" s="1" t="s">
        <v>60</v>
      </c>
      <c r="AG107" s="1" t="s">
        <v>61</v>
      </c>
      <c r="AH107" s="1" t="s">
        <v>61</v>
      </c>
      <c r="AI107" s="1" t="s">
        <v>60</v>
      </c>
      <c r="AJ107" s="1" t="s">
        <v>60</v>
      </c>
      <c r="AK107" s="1" t="s">
        <v>60</v>
      </c>
      <c r="AL107" s="1" t="s">
        <v>60</v>
      </c>
      <c r="AM107" s="1" t="s">
        <v>62</v>
      </c>
      <c r="AN107" s="1" t="s">
        <v>62</v>
      </c>
      <c r="AO107" s="1" t="s">
        <v>69</v>
      </c>
      <c r="AP107" s="1" t="s">
        <v>62</v>
      </c>
      <c r="AQ107" s="1" t="s">
        <v>69</v>
      </c>
      <c r="AR107" s="1" t="s">
        <v>61</v>
      </c>
      <c r="AS107" s="1"/>
      <c r="AT107" s="1"/>
      <c r="AU107" s="1"/>
      <c r="AV107" s="1"/>
      <c r="AW107" s="1"/>
      <c r="AX107" s="1"/>
      <c r="AY107" s="1"/>
      <c r="AZ107" s="1"/>
      <c r="BA107" s="1"/>
      <c r="BB107" s="1"/>
      <c r="BC107" s="1"/>
      <c r="BD107" s="1"/>
      <c r="BE107" s="1"/>
    </row>
    <row r="108" spans="1:57" ht="12.75" x14ac:dyDescent="0.2">
      <c r="A108" s="3">
        <v>45051.997128773146</v>
      </c>
      <c r="B108" s="1" t="s">
        <v>71</v>
      </c>
      <c r="C108" s="1" t="s">
        <v>66</v>
      </c>
      <c r="D108" s="1" t="s">
        <v>64</v>
      </c>
      <c r="E108" s="1" t="s">
        <v>68</v>
      </c>
      <c r="F108" s="1" t="s">
        <v>61</v>
      </c>
      <c r="G108" s="1" t="s">
        <v>61</v>
      </c>
      <c r="H108" s="1" t="s">
        <v>61</v>
      </c>
      <c r="I108" s="1" t="s">
        <v>61</v>
      </c>
      <c r="J108" s="1" t="s">
        <v>61</v>
      </c>
      <c r="K108" s="1" t="s">
        <v>61</v>
      </c>
      <c r="L108" s="1" t="s">
        <v>60</v>
      </c>
      <c r="M108" s="1" t="s">
        <v>60</v>
      </c>
      <c r="N108" s="1" t="s">
        <v>61</v>
      </c>
      <c r="O108" s="1" t="s">
        <v>61</v>
      </c>
      <c r="P108" s="1" t="s">
        <v>61</v>
      </c>
      <c r="Q108" s="1" t="s">
        <v>61</v>
      </c>
      <c r="R108" s="1" t="s">
        <v>61</v>
      </c>
      <c r="S108" s="1" t="s">
        <v>61</v>
      </c>
      <c r="T108" s="1" t="s">
        <v>61</v>
      </c>
      <c r="U108" s="1" t="s">
        <v>60</v>
      </c>
      <c r="V108" s="1" t="s">
        <v>60</v>
      </c>
      <c r="W108" s="1" t="s">
        <v>61</v>
      </c>
      <c r="X108" s="1" t="s">
        <v>61</v>
      </c>
      <c r="Y108" s="1" t="s">
        <v>61</v>
      </c>
      <c r="Z108" s="1" t="s">
        <v>61</v>
      </c>
      <c r="AA108" s="1" t="s">
        <v>60</v>
      </c>
      <c r="AB108" s="1" t="s">
        <v>61</v>
      </c>
      <c r="AC108" s="1" t="s">
        <v>61</v>
      </c>
      <c r="AD108" s="1" t="s">
        <v>60</v>
      </c>
      <c r="AE108" s="1" t="s">
        <v>60</v>
      </c>
      <c r="AF108" s="1" t="s">
        <v>60</v>
      </c>
      <c r="AG108" s="1" t="s">
        <v>61</v>
      </c>
      <c r="AH108" s="1" t="s">
        <v>61</v>
      </c>
      <c r="AI108" s="1" t="s">
        <v>60</v>
      </c>
      <c r="AJ108" s="1" t="s">
        <v>60</v>
      </c>
      <c r="AK108" s="1" t="s">
        <v>60</v>
      </c>
      <c r="AL108" s="1" t="s">
        <v>60</v>
      </c>
      <c r="AM108" s="1" t="s">
        <v>60</v>
      </c>
      <c r="AN108" s="1" t="s">
        <v>60</v>
      </c>
      <c r="AO108" s="1" t="s">
        <v>60</v>
      </c>
      <c r="AP108" s="1" t="s">
        <v>61</v>
      </c>
      <c r="AQ108" s="1" t="s">
        <v>61</v>
      </c>
      <c r="AR108" s="1" t="s">
        <v>61</v>
      </c>
      <c r="AS108" s="1"/>
      <c r="AT108" s="1"/>
      <c r="AU108" s="1"/>
      <c r="AV108" s="1"/>
      <c r="AW108" s="1"/>
      <c r="AX108" s="1"/>
      <c r="AY108" s="1"/>
      <c r="AZ108" s="1"/>
      <c r="BA108" s="1"/>
      <c r="BB108" s="1"/>
      <c r="BC108" s="1"/>
      <c r="BD108" s="1"/>
      <c r="BE108" s="1"/>
    </row>
    <row r="109" spans="1:57" ht="12.75" x14ac:dyDescent="0.2">
      <c r="A109" s="3">
        <v>45051.807188576393</v>
      </c>
      <c r="B109" s="1" t="s">
        <v>56</v>
      </c>
      <c r="C109" s="1" t="s">
        <v>66</v>
      </c>
      <c r="D109" s="1" t="s">
        <v>67</v>
      </c>
      <c r="E109" s="1" t="s">
        <v>68</v>
      </c>
      <c r="F109" s="1" t="s">
        <v>60</v>
      </c>
      <c r="G109" s="1" t="s">
        <v>60</v>
      </c>
      <c r="H109" s="1" t="s">
        <v>61</v>
      </c>
      <c r="I109" s="1" t="s">
        <v>61</v>
      </c>
      <c r="J109" s="1" t="s">
        <v>61</v>
      </c>
      <c r="K109" s="1" t="s">
        <v>61</v>
      </c>
      <c r="L109" s="1" t="s">
        <v>62</v>
      </c>
      <c r="M109" s="1" t="s">
        <v>62</v>
      </c>
      <c r="N109" s="1" t="s">
        <v>61</v>
      </c>
      <c r="O109" s="1" t="s">
        <v>61</v>
      </c>
      <c r="P109" s="1" t="s">
        <v>61</v>
      </c>
      <c r="Q109" s="1" t="s">
        <v>61</v>
      </c>
      <c r="R109" s="1" t="s">
        <v>62</v>
      </c>
      <c r="S109" s="1" t="s">
        <v>62</v>
      </c>
      <c r="T109" s="1" t="s">
        <v>62</v>
      </c>
      <c r="U109" s="1" t="s">
        <v>61</v>
      </c>
      <c r="V109" s="1" t="s">
        <v>62</v>
      </c>
      <c r="W109" s="1" t="s">
        <v>61</v>
      </c>
      <c r="X109" s="1" t="s">
        <v>60</v>
      </c>
      <c r="Y109" s="1" t="s">
        <v>60</v>
      </c>
      <c r="Z109" s="1" t="s">
        <v>61</v>
      </c>
      <c r="AA109" s="1" t="s">
        <v>62</v>
      </c>
      <c r="AB109" s="1" t="s">
        <v>62</v>
      </c>
      <c r="AC109" s="1" t="s">
        <v>62</v>
      </c>
      <c r="AD109" s="1" t="s">
        <v>60</v>
      </c>
      <c r="AE109" s="1" t="s">
        <v>60</v>
      </c>
      <c r="AF109" s="1" t="s">
        <v>61</v>
      </c>
      <c r="AG109" s="1" t="s">
        <v>61</v>
      </c>
      <c r="AH109" s="1" t="s">
        <v>61</v>
      </c>
      <c r="AI109" s="1" t="s">
        <v>60</v>
      </c>
      <c r="AJ109" s="1" t="s">
        <v>60</v>
      </c>
      <c r="AK109" s="1" t="s">
        <v>60</v>
      </c>
      <c r="AL109" s="1" t="s">
        <v>62</v>
      </c>
      <c r="AM109" s="1" t="s">
        <v>62</v>
      </c>
      <c r="AN109" s="1" t="s">
        <v>62</v>
      </c>
      <c r="AO109" s="1" t="s">
        <v>62</v>
      </c>
      <c r="AP109" s="1" t="s">
        <v>61</v>
      </c>
      <c r="AQ109" s="1" t="s">
        <v>69</v>
      </c>
      <c r="AR109" s="1" t="s">
        <v>60</v>
      </c>
      <c r="AS109" s="1"/>
      <c r="AT109" s="1"/>
      <c r="AU109" s="1"/>
      <c r="AV109" s="1"/>
      <c r="AW109" s="1"/>
      <c r="AX109" s="1"/>
      <c r="AY109" s="1"/>
      <c r="AZ109" s="1"/>
      <c r="BA109" s="1"/>
      <c r="BB109" s="1"/>
      <c r="BC109" s="1"/>
      <c r="BD109" s="1"/>
      <c r="BE109" s="1"/>
    </row>
    <row r="110" spans="1:57" ht="12.75" x14ac:dyDescent="0.2">
      <c r="A110" s="3">
        <v>45062.658804212959</v>
      </c>
      <c r="B110" s="1" t="s">
        <v>71</v>
      </c>
      <c r="C110" s="1" t="s">
        <v>66</v>
      </c>
      <c r="D110" s="1" t="s">
        <v>64</v>
      </c>
      <c r="E110" s="1" t="s">
        <v>68</v>
      </c>
      <c r="F110" s="1" t="s">
        <v>60</v>
      </c>
      <c r="G110" s="1" t="s">
        <v>60</v>
      </c>
      <c r="H110" s="1" t="s">
        <v>60</v>
      </c>
      <c r="I110" s="1" t="s">
        <v>61</v>
      </c>
      <c r="J110" s="1" t="s">
        <v>62</v>
      </c>
      <c r="K110" s="1" t="s">
        <v>60</v>
      </c>
      <c r="L110" s="1" t="s">
        <v>69</v>
      </c>
      <c r="M110" s="1" t="s">
        <v>60</v>
      </c>
      <c r="N110" s="1" t="s">
        <v>61</v>
      </c>
      <c r="O110" s="1" t="s">
        <v>61</v>
      </c>
      <c r="P110" s="1" t="s">
        <v>61</v>
      </c>
      <c r="Q110" s="1" t="s">
        <v>61</v>
      </c>
      <c r="R110" s="1" t="s">
        <v>62</v>
      </c>
      <c r="S110" s="1" t="s">
        <v>62</v>
      </c>
      <c r="T110" s="1" t="s">
        <v>62</v>
      </c>
      <c r="U110" s="1" t="s">
        <v>62</v>
      </c>
      <c r="V110" s="1" t="s">
        <v>60</v>
      </c>
      <c r="W110" s="1" t="s">
        <v>61</v>
      </c>
      <c r="X110" s="1" t="s">
        <v>61</v>
      </c>
      <c r="Y110" s="1" t="s">
        <v>61</v>
      </c>
      <c r="Z110" s="1" t="s">
        <v>61</v>
      </c>
      <c r="AA110" s="1" t="s">
        <v>62</v>
      </c>
      <c r="AB110" s="1" t="s">
        <v>62</v>
      </c>
      <c r="AC110" s="1" t="s">
        <v>62</v>
      </c>
      <c r="AD110" s="1" t="s">
        <v>60</v>
      </c>
      <c r="AE110" s="1" t="s">
        <v>60</v>
      </c>
      <c r="AF110" s="1" t="s">
        <v>61</v>
      </c>
      <c r="AG110" s="1" t="s">
        <v>61</v>
      </c>
      <c r="AH110" s="1" t="s">
        <v>61</v>
      </c>
      <c r="AI110" s="1" t="s">
        <v>61</v>
      </c>
      <c r="AJ110" s="1" t="s">
        <v>61</v>
      </c>
      <c r="AK110" s="1" t="s">
        <v>60</v>
      </c>
      <c r="AL110" s="1" t="s">
        <v>61</v>
      </c>
      <c r="AM110" s="1" t="s">
        <v>60</v>
      </c>
      <c r="AN110" s="1" t="s">
        <v>60</v>
      </c>
      <c r="AO110" s="1" t="s">
        <v>62</v>
      </c>
      <c r="AP110" s="1" t="s">
        <v>60</v>
      </c>
      <c r="AQ110" s="1" t="s">
        <v>60</v>
      </c>
      <c r="AR110" s="1" t="s">
        <v>61</v>
      </c>
      <c r="AS110" s="1"/>
      <c r="AT110" s="1"/>
      <c r="AU110" s="1"/>
      <c r="AV110" s="1"/>
      <c r="AW110" s="1"/>
      <c r="AX110" s="1"/>
      <c r="AY110" s="1"/>
      <c r="AZ110" s="1"/>
      <c r="BA110" s="1"/>
      <c r="BB110" s="1"/>
      <c r="BC110" s="1"/>
      <c r="BD110" s="1"/>
      <c r="BE110" s="1"/>
    </row>
    <row r="111" spans="1:57" ht="12.75" x14ac:dyDescent="0.2">
      <c r="A111" s="3">
        <v>45052.735496365742</v>
      </c>
      <c r="B111" s="1" t="s">
        <v>63</v>
      </c>
      <c r="C111" s="1" t="s">
        <v>57</v>
      </c>
      <c r="D111" s="1" t="s">
        <v>76</v>
      </c>
      <c r="E111" s="1" t="s">
        <v>68</v>
      </c>
      <c r="F111" s="1" t="s">
        <v>60</v>
      </c>
      <c r="G111" s="1" t="s">
        <v>60</v>
      </c>
      <c r="H111" s="1" t="s">
        <v>62</v>
      </c>
      <c r="I111" s="1" t="s">
        <v>60</v>
      </c>
      <c r="J111" s="1" t="s">
        <v>60</v>
      </c>
      <c r="K111" s="1" t="s">
        <v>60</v>
      </c>
      <c r="L111" s="1" t="s">
        <v>62</v>
      </c>
      <c r="M111" s="1" t="s">
        <v>62</v>
      </c>
      <c r="N111" s="1" t="s">
        <v>62</v>
      </c>
      <c r="O111" s="1" t="s">
        <v>60</v>
      </c>
      <c r="P111" s="1" t="s">
        <v>62</v>
      </c>
      <c r="Q111" s="1" t="s">
        <v>60</v>
      </c>
      <c r="R111" s="1" t="s">
        <v>62</v>
      </c>
      <c r="S111" s="1" t="s">
        <v>62</v>
      </c>
      <c r="T111" s="1" t="s">
        <v>62</v>
      </c>
      <c r="U111" s="1" t="s">
        <v>60</v>
      </c>
      <c r="V111" s="1" t="s">
        <v>60</v>
      </c>
      <c r="W111" s="1" t="s">
        <v>62</v>
      </c>
      <c r="X111" s="1" t="s">
        <v>62</v>
      </c>
      <c r="Y111" s="1" t="s">
        <v>60</v>
      </c>
      <c r="Z111" s="1" t="s">
        <v>62</v>
      </c>
      <c r="AA111" s="1" t="s">
        <v>60</v>
      </c>
      <c r="AB111" s="1" t="s">
        <v>60</v>
      </c>
      <c r="AC111" s="1" t="s">
        <v>62</v>
      </c>
      <c r="AD111" s="1" t="s">
        <v>60</v>
      </c>
      <c r="AE111" s="1" t="s">
        <v>60</v>
      </c>
      <c r="AF111" s="1" t="s">
        <v>60</v>
      </c>
      <c r="AG111" s="1" t="s">
        <v>60</v>
      </c>
      <c r="AH111" s="1" t="s">
        <v>62</v>
      </c>
      <c r="AI111" s="1" t="s">
        <v>60</v>
      </c>
      <c r="AJ111" s="1" t="s">
        <v>62</v>
      </c>
      <c r="AK111" s="1" t="s">
        <v>60</v>
      </c>
      <c r="AL111" s="1" t="s">
        <v>60</v>
      </c>
      <c r="AM111" s="1" t="s">
        <v>60</v>
      </c>
      <c r="AN111" s="1" t="s">
        <v>62</v>
      </c>
      <c r="AO111" s="1" t="s">
        <v>60</v>
      </c>
      <c r="AP111" s="1" t="s">
        <v>60</v>
      </c>
      <c r="AQ111" s="1" t="s">
        <v>60</v>
      </c>
      <c r="AR111" s="1" t="s">
        <v>62</v>
      </c>
      <c r="AS111" s="1"/>
      <c r="AT111" s="1"/>
      <c r="AU111" s="1"/>
      <c r="AV111" s="1"/>
      <c r="AW111" s="1"/>
      <c r="AX111" s="1"/>
      <c r="AY111" s="1"/>
      <c r="AZ111" s="1"/>
      <c r="BA111" s="1"/>
      <c r="BB111" s="1"/>
      <c r="BC111" s="1"/>
      <c r="BD111" s="1"/>
      <c r="BE111" s="1"/>
    </row>
    <row r="112" spans="1:57" ht="12.75" x14ac:dyDescent="0.2">
      <c r="A112" s="3">
        <v>45053.421639490742</v>
      </c>
      <c r="B112" s="1" t="s">
        <v>56</v>
      </c>
      <c r="C112" s="1" t="s">
        <v>57</v>
      </c>
      <c r="D112" s="1" t="s">
        <v>64</v>
      </c>
      <c r="E112" s="1" t="s">
        <v>68</v>
      </c>
      <c r="F112" s="1" t="s">
        <v>60</v>
      </c>
      <c r="G112" s="1" t="s">
        <v>62</v>
      </c>
      <c r="H112" s="1" t="s">
        <v>60</v>
      </c>
      <c r="I112" s="1" t="s">
        <v>61</v>
      </c>
      <c r="J112" s="1" t="s">
        <v>60</v>
      </c>
      <c r="K112" s="1" t="s">
        <v>60</v>
      </c>
      <c r="L112" s="1" t="s">
        <v>62</v>
      </c>
      <c r="M112" s="1" t="s">
        <v>60</v>
      </c>
      <c r="N112" s="1" t="s">
        <v>60</v>
      </c>
      <c r="O112" s="1" t="s">
        <v>60</v>
      </c>
      <c r="P112" s="1" t="s">
        <v>60</v>
      </c>
      <c r="Q112" s="1" t="s">
        <v>62</v>
      </c>
      <c r="R112" s="1" t="s">
        <v>60</v>
      </c>
      <c r="S112" s="1" t="s">
        <v>60</v>
      </c>
      <c r="T112" s="1" t="s">
        <v>62</v>
      </c>
      <c r="U112" s="1" t="s">
        <v>62</v>
      </c>
      <c r="V112" s="1" t="s">
        <v>62</v>
      </c>
      <c r="W112" s="1" t="s">
        <v>62</v>
      </c>
      <c r="X112" s="1" t="s">
        <v>62</v>
      </c>
      <c r="Y112" s="1" t="s">
        <v>60</v>
      </c>
      <c r="Z112" s="1" t="s">
        <v>62</v>
      </c>
      <c r="AA112" s="1" t="s">
        <v>60</v>
      </c>
      <c r="AB112" s="1" t="s">
        <v>62</v>
      </c>
      <c r="AC112" s="1" t="s">
        <v>62</v>
      </c>
      <c r="AD112" s="1" t="s">
        <v>60</v>
      </c>
      <c r="AE112" s="1" t="s">
        <v>62</v>
      </c>
      <c r="AF112" s="1" t="s">
        <v>60</v>
      </c>
      <c r="AG112" s="1" t="s">
        <v>62</v>
      </c>
      <c r="AH112" s="1" t="s">
        <v>60</v>
      </c>
      <c r="AI112" s="1" t="s">
        <v>62</v>
      </c>
      <c r="AJ112" s="1" t="s">
        <v>60</v>
      </c>
      <c r="AK112" s="1" t="s">
        <v>62</v>
      </c>
      <c r="AL112" s="1" t="s">
        <v>62</v>
      </c>
      <c r="AM112" s="1" t="s">
        <v>60</v>
      </c>
      <c r="AN112" s="1" t="s">
        <v>62</v>
      </c>
      <c r="AO112" s="1" t="s">
        <v>60</v>
      </c>
      <c r="AP112" s="1" t="s">
        <v>60</v>
      </c>
      <c r="AQ112" s="1" t="s">
        <v>60</v>
      </c>
      <c r="AR112" s="1" t="s">
        <v>62</v>
      </c>
      <c r="AS112" s="1"/>
      <c r="AT112" s="1"/>
      <c r="AU112" s="1"/>
      <c r="AV112" s="1"/>
      <c r="AW112" s="1"/>
      <c r="AX112" s="1"/>
      <c r="AY112" s="1"/>
      <c r="AZ112" s="1"/>
      <c r="BA112" s="1"/>
      <c r="BB112" s="1"/>
      <c r="BC112" s="1"/>
      <c r="BD112" s="1"/>
      <c r="BE112" s="1"/>
    </row>
    <row r="113" spans="1:57" ht="12.75" x14ac:dyDescent="0.2">
      <c r="A113" s="3">
        <v>45061.887885405093</v>
      </c>
      <c r="B113" s="1" t="s">
        <v>71</v>
      </c>
      <c r="C113" s="1" t="s">
        <v>66</v>
      </c>
      <c r="D113" s="1" t="s">
        <v>64</v>
      </c>
      <c r="E113" s="1" t="s">
        <v>68</v>
      </c>
      <c r="F113" s="1" t="s">
        <v>61</v>
      </c>
      <c r="G113" s="1" t="s">
        <v>60</v>
      </c>
      <c r="H113" s="1" t="s">
        <v>61</v>
      </c>
      <c r="I113" s="1" t="s">
        <v>60</v>
      </c>
      <c r="J113" s="1" t="s">
        <v>61</v>
      </c>
      <c r="K113" s="1" t="s">
        <v>61</v>
      </c>
      <c r="L113" s="1" t="s">
        <v>61</v>
      </c>
      <c r="M113" s="1" t="s">
        <v>62</v>
      </c>
      <c r="N113" s="1" t="s">
        <v>60</v>
      </c>
      <c r="O113" s="1" t="s">
        <v>61</v>
      </c>
      <c r="P113" s="1" t="s">
        <v>61</v>
      </c>
      <c r="Q113" s="1" t="s">
        <v>61</v>
      </c>
      <c r="R113" s="1" t="s">
        <v>60</v>
      </c>
      <c r="S113" s="1" t="s">
        <v>60</v>
      </c>
      <c r="T113" s="1" t="s">
        <v>61</v>
      </c>
      <c r="U113" s="1" t="s">
        <v>60</v>
      </c>
      <c r="V113" s="1" t="s">
        <v>60</v>
      </c>
      <c r="W113" s="1" t="s">
        <v>61</v>
      </c>
      <c r="X113" s="1" t="s">
        <v>61</v>
      </c>
      <c r="Y113" s="1" t="s">
        <v>60</v>
      </c>
      <c r="Z113" s="1" t="s">
        <v>60</v>
      </c>
      <c r="AA113" s="1" t="s">
        <v>62</v>
      </c>
      <c r="AB113" s="1" t="s">
        <v>60</v>
      </c>
      <c r="AC113" s="1" t="s">
        <v>60</v>
      </c>
      <c r="AD113" s="1" t="s">
        <v>60</v>
      </c>
      <c r="AE113" s="1" t="s">
        <v>60</v>
      </c>
      <c r="AF113" s="1" t="s">
        <v>60</v>
      </c>
      <c r="AG113" s="1" t="s">
        <v>60</v>
      </c>
      <c r="AH113" s="1" t="s">
        <v>60</v>
      </c>
      <c r="AI113" s="1" t="s">
        <v>60</v>
      </c>
      <c r="AJ113" s="1" t="s">
        <v>62</v>
      </c>
      <c r="AK113" s="1" t="s">
        <v>62</v>
      </c>
      <c r="AL113" s="1" t="s">
        <v>60</v>
      </c>
      <c r="AM113" s="1" t="s">
        <v>62</v>
      </c>
      <c r="AN113" s="1" t="s">
        <v>62</v>
      </c>
      <c r="AO113" s="1" t="s">
        <v>60</v>
      </c>
      <c r="AP113" s="1" t="s">
        <v>60</v>
      </c>
      <c r="AQ113" s="1" t="s">
        <v>60</v>
      </c>
      <c r="AR113" s="1" t="s">
        <v>60</v>
      </c>
      <c r="AS113" s="1"/>
    </row>
    <row r="114" spans="1:57" ht="12.75" x14ac:dyDescent="0.2">
      <c r="A114" s="3">
        <v>45061.890095613431</v>
      </c>
      <c r="B114" s="1" t="s">
        <v>71</v>
      </c>
      <c r="C114" s="1" t="s">
        <v>57</v>
      </c>
      <c r="D114" s="1" t="s">
        <v>73</v>
      </c>
      <c r="E114" s="1" t="s">
        <v>68</v>
      </c>
      <c r="F114" s="1" t="s">
        <v>61</v>
      </c>
      <c r="G114" s="1" t="s">
        <v>61</v>
      </c>
      <c r="H114" s="1" t="s">
        <v>61</v>
      </c>
      <c r="I114" s="1" t="s">
        <v>61</v>
      </c>
      <c r="J114" s="1" t="s">
        <v>61</v>
      </c>
      <c r="K114" s="1" t="s">
        <v>61</v>
      </c>
      <c r="L114" s="1" t="s">
        <v>61</v>
      </c>
      <c r="M114" s="1" t="s">
        <v>62</v>
      </c>
      <c r="N114" s="1" t="s">
        <v>61</v>
      </c>
      <c r="O114" s="1" t="s">
        <v>61</v>
      </c>
      <c r="P114" s="1" t="s">
        <v>61</v>
      </c>
      <c r="Q114" s="1" t="s">
        <v>61</v>
      </c>
      <c r="R114" s="1" t="s">
        <v>61</v>
      </c>
      <c r="S114" s="1" t="s">
        <v>61</v>
      </c>
      <c r="T114" s="1" t="s">
        <v>60</v>
      </c>
      <c r="U114" s="1" t="s">
        <v>60</v>
      </c>
      <c r="V114" s="1" t="s">
        <v>60</v>
      </c>
      <c r="W114" s="1" t="s">
        <v>61</v>
      </c>
      <c r="X114" s="1" t="s">
        <v>60</v>
      </c>
      <c r="Y114" s="1" t="s">
        <v>60</v>
      </c>
      <c r="Z114" s="1" t="s">
        <v>60</v>
      </c>
      <c r="AA114" s="1" t="s">
        <v>62</v>
      </c>
      <c r="AB114" s="1" t="s">
        <v>62</v>
      </c>
      <c r="AC114" s="1" t="s">
        <v>60</v>
      </c>
      <c r="AD114" s="1" t="s">
        <v>60</v>
      </c>
      <c r="AE114" s="1" t="s">
        <v>62</v>
      </c>
      <c r="AF114" s="1" t="s">
        <v>60</v>
      </c>
      <c r="AG114" s="1" t="s">
        <v>60</v>
      </c>
      <c r="AH114" s="1" t="s">
        <v>60</v>
      </c>
      <c r="AI114" s="1" t="s">
        <v>62</v>
      </c>
      <c r="AJ114" s="1" t="s">
        <v>62</v>
      </c>
      <c r="AK114" s="1" t="s">
        <v>60</v>
      </c>
      <c r="AL114" s="1" t="s">
        <v>62</v>
      </c>
      <c r="AM114" s="1" t="s">
        <v>62</v>
      </c>
      <c r="AN114" s="1" t="s">
        <v>60</v>
      </c>
      <c r="AO114" s="1" t="s">
        <v>60</v>
      </c>
      <c r="AP114" s="1" t="s">
        <v>60</v>
      </c>
      <c r="AQ114" s="1" t="s">
        <v>61</v>
      </c>
      <c r="AR114" s="1" t="s">
        <v>60</v>
      </c>
      <c r="AS114" s="1"/>
      <c r="AT114" s="1"/>
      <c r="AU114" s="1"/>
      <c r="AV114" s="1"/>
      <c r="AW114" s="1"/>
      <c r="AX114" s="1"/>
      <c r="AY114" s="1"/>
      <c r="AZ114" s="1"/>
      <c r="BA114" s="1"/>
      <c r="BB114" s="1"/>
      <c r="BC114" s="1"/>
      <c r="BD114" s="1"/>
      <c r="BE114" s="1"/>
    </row>
    <row r="115" spans="1:57" ht="12.75" x14ac:dyDescent="0.2">
      <c r="A115" s="3">
        <v>45061.891904791672</v>
      </c>
      <c r="B115" s="1" t="s">
        <v>56</v>
      </c>
      <c r="C115" s="1" t="s">
        <v>66</v>
      </c>
      <c r="D115" s="1" t="s">
        <v>64</v>
      </c>
      <c r="E115" s="1" t="s">
        <v>68</v>
      </c>
      <c r="F115" s="1" t="s">
        <v>60</v>
      </c>
      <c r="G115" s="1" t="s">
        <v>60</v>
      </c>
      <c r="H115" s="1" t="s">
        <v>61</v>
      </c>
      <c r="I115" s="1" t="s">
        <v>61</v>
      </c>
      <c r="J115" s="1" t="s">
        <v>61</v>
      </c>
      <c r="K115" s="1" t="s">
        <v>61</v>
      </c>
      <c r="L115" s="1" t="s">
        <v>62</v>
      </c>
      <c r="M115" s="1" t="s">
        <v>60</v>
      </c>
      <c r="N115" s="1" t="s">
        <v>61</v>
      </c>
      <c r="O115" s="1" t="s">
        <v>61</v>
      </c>
      <c r="P115" s="1" t="s">
        <v>61</v>
      </c>
      <c r="Q115" s="1" t="s">
        <v>61</v>
      </c>
      <c r="R115" s="12" t="s">
        <v>118</v>
      </c>
      <c r="S115" s="1" t="s">
        <v>61</v>
      </c>
      <c r="T115" s="1" t="s">
        <v>60</v>
      </c>
      <c r="U115" s="1" t="s">
        <v>60</v>
      </c>
      <c r="V115" s="1" t="s">
        <v>60</v>
      </c>
      <c r="W115" s="1" t="s">
        <v>60</v>
      </c>
      <c r="X115" s="1" t="s">
        <v>60</v>
      </c>
      <c r="Y115" s="1" t="s">
        <v>60</v>
      </c>
      <c r="Z115" s="1" t="s">
        <v>60</v>
      </c>
      <c r="AA115" s="1" t="s">
        <v>61</v>
      </c>
      <c r="AB115" s="1" t="s">
        <v>61</v>
      </c>
      <c r="AC115" s="1" t="s">
        <v>60</v>
      </c>
      <c r="AD115" s="1" t="s">
        <v>60</v>
      </c>
      <c r="AE115" s="1" t="s">
        <v>60</v>
      </c>
      <c r="AF115" s="1" t="s">
        <v>62</v>
      </c>
      <c r="AG115" s="1" t="s">
        <v>60</v>
      </c>
      <c r="AH115" s="1" t="s">
        <v>60</v>
      </c>
      <c r="AI115" s="1" t="s">
        <v>60</v>
      </c>
      <c r="AJ115" s="1" t="s">
        <v>62</v>
      </c>
      <c r="AK115" s="1" t="s">
        <v>60</v>
      </c>
      <c r="AL115" s="1" t="s">
        <v>60</v>
      </c>
      <c r="AM115" s="1" t="s">
        <v>60</v>
      </c>
      <c r="AN115" s="1" t="s">
        <v>60</v>
      </c>
      <c r="AO115" s="1" t="s">
        <v>60</v>
      </c>
      <c r="AP115" s="1" t="s">
        <v>60</v>
      </c>
      <c r="AQ115" s="1" t="s">
        <v>60</v>
      </c>
      <c r="AR115" s="1" t="s">
        <v>60</v>
      </c>
      <c r="AS115" s="1"/>
    </row>
    <row r="116" spans="1:57" ht="12.75" x14ac:dyDescent="0.2">
      <c r="A116" s="3">
        <v>45061.893867106483</v>
      </c>
      <c r="B116" s="1" t="s">
        <v>72</v>
      </c>
      <c r="C116" s="1" t="s">
        <v>57</v>
      </c>
      <c r="D116" s="1" t="s">
        <v>64</v>
      </c>
      <c r="E116" s="1" t="s">
        <v>59</v>
      </c>
      <c r="F116" s="1" t="s">
        <v>61</v>
      </c>
      <c r="G116" s="1" t="s">
        <v>61</v>
      </c>
      <c r="H116" s="1" t="s">
        <v>61</v>
      </c>
      <c r="I116" s="1" t="s">
        <v>61</v>
      </c>
      <c r="J116" s="1" t="s">
        <v>61</v>
      </c>
      <c r="K116" s="1" t="s">
        <v>61</v>
      </c>
      <c r="L116" s="1" t="s">
        <v>60</v>
      </c>
      <c r="M116" s="1" t="s">
        <v>61</v>
      </c>
      <c r="N116" s="1" t="s">
        <v>61</v>
      </c>
      <c r="O116" s="1" t="s">
        <v>61</v>
      </c>
      <c r="P116" s="1" t="s">
        <v>61</v>
      </c>
      <c r="Q116" s="1" t="s">
        <v>61</v>
      </c>
      <c r="R116" s="1" t="s">
        <v>61</v>
      </c>
      <c r="S116" s="1" t="s">
        <v>61</v>
      </c>
      <c r="T116" s="1" t="s">
        <v>60</v>
      </c>
      <c r="U116" s="1" t="s">
        <v>60</v>
      </c>
      <c r="V116" s="1" t="s">
        <v>61</v>
      </c>
      <c r="W116" s="1" t="s">
        <v>61</v>
      </c>
      <c r="X116" s="1" t="s">
        <v>61</v>
      </c>
      <c r="Y116" s="1" t="s">
        <v>60</v>
      </c>
      <c r="Z116" s="1" t="s">
        <v>60</v>
      </c>
      <c r="AA116" s="1" t="s">
        <v>60</v>
      </c>
      <c r="AB116" s="1" t="s">
        <v>60</v>
      </c>
      <c r="AC116" s="1" t="s">
        <v>60</v>
      </c>
      <c r="AD116" s="1" t="s">
        <v>60</v>
      </c>
      <c r="AE116" s="1" t="s">
        <v>60</v>
      </c>
      <c r="AF116" s="1" t="s">
        <v>60</v>
      </c>
      <c r="AG116" s="1" t="s">
        <v>60</v>
      </c>
      <c r="AH116" s="1" t="s">
        <v>60</v>
      </c>
      <c r="AI116" s="1" t="s">
        <v>60</v>
      </c>
      <c r="AJ116" s="1" t="s">
        <v>62</v>
      </c>
      <c r="AK116" s="1" t="s">
        <v>60</v>
      </c>
      <c r="AL116" s="1" t="s">
        <v>60</v>
      </c>
      <c r="AM116" s="1" t="s">
        <v>62</v>
      </c>
      <c r="AN116" s="1" t="s">
        <v>60</v>
      </c>
      <c r="AO116" s="1" t="s">
        <v>60</v>
      </c>
      <c r="AP116" s="1" t="s">
        <v>61</v>
      </c>
      <c r="AQ116" s="1" t="s">
        <v>60</v>
      </c>
      <c r="AR116" s="1" t="s">
        <v>61</v>
      </c>
      <c r="AS116" s="1"/>
    </row>
    <row r="117" spans="1:57" ht="12.75" x14ac:dyDescent="0.2">
      <c r="A117" s="3">
        <v>45061.895711076388</v>
      </c>
      <c r="B117" s="1" t="s">
        <v>71</v>
      </c>
      <c r="C117" s="1" t="s">
        <v>66</v>
      </c>
      <c r="D117" s="1" t="s">
        <v>64</v>
      </c>
      <c r="E117" s="1" t="s">
        <v>68</v>
      </c>
      <c r="F117" s="1" t="s">
        <v>61</v>
      </c>
      <c r="G117" s="1" t="s">
        <v>61</v>
      </c>
      <c r="H117" s="1" t="s">
        <v>61</v>
      </c>
      <c r="I117" s="1" t="s">
        <v>61</v>
      </c>
      <c r="J117" s="1" t="s">
        <v>61</v>
      </c>
      <c r="K117" s="1" t="s">
        <v>61</v>
      </c>
      <c r="L117" s="1" t="s">
        <v>61</v>
      </c>
      <c r="M117" s="1" t="s">
        <v>60</v>
      </c>
      <c r="N117" s="1" t="s">
        <v>60</v>
      </c>
      <c r="O117" s="1" t="s">
        <v>61</v>
      </c>
      <c r="P117" s="1" t="s">
        <v>61</v>
      </c>
      <c r="Q117" s="1" t="s">
        <v>61</v>
      </c>
      <c r="R117" s="1" t="s">
        <v>60</v>
      </c>
      <c r="S117" s="1" t="s">
        <v>60</v>
      </c>
      <c r="T117" s="1" t="s">
        <v>60</v>
      </c>
      <c r="U117" s="1" t="s">
        <v>60</v>
      </c>
      <c r="V117" s="1" t="s">
        <v>60</v>
      </c>
      <c r="W117" s="1" t="s">
        <v>60</v>
      </c>
      <c r="X117" s="1" t="s">
        <v>60</v>
      </c>
      <c r="Y117" s="1" t="s">
        <v>60</v>
      </c>
      <c r="Z117" s="1" t="s">
        <v>60</v>
      </c>
      <c r="AA117" s="1" t="s">
        <v>62</v>
      </c>
      <c r="AB117" s="1" t="s">
        <v>60</v>
      </c>
      <c r="AC117" s="1" t="s">
        <v>60</v>
      </c>
      <c r="AD117" s="1" t="s">
        <v>60</v>
      </c>
      <c r="AE117" s="1" t="s">
        <v>62</v>
      </c>
      <c r="AF117" s="1" t="s">
        <v>60</v>
      </c>
      <c r="AG117" s="1" t="s">
        <v>60</v>
      </c>
      <c r="AH117" s="1" t="s">
        <v>60</v>
      </c>
      <c r="AI117" s="1" t="s">
        <v>60</v>
      </c>
      <c r="AJ117" s="1" t="s">
        <v>60</v>
      </c>
      <c r="AK117" s="1" t="s">
        <v>60</v>
      </c>
      <c r="AL117" s="1" t="s">
        <v>60</v>
      </c>
      <c r="AM117" s="1" t="s">
        <v>60</v>
      </c>
      <c r="AN117" s="1" t="s">
        <v>60</v>
      </c>
      <c r="AO117" s="1" t="s">
        <v>60</v>
      </c>
      <c r="AP117" s="1" t="s">
        <v>60</v>
      </c>
      <c r="AQ117" s="1" t="s">
        <v>60</v>
      </c>
      <c r="AR117" s="1" t="s">
        <v>60</v>
      </c>
      <c r="AS117" s="1"/>
    </row>
    <row r="118" spans="1:57" ht="12.75" x14ac:dyDescent="0.2">
      <c r="A118" s="3">
        <v>45061.897897152783</v>
      </c>
      <c r="B118" s="1" t="s">
        <v>70</v>
      </c>
      <c r="C118" s="1" t="s">
        <v>66</v>
      </c>
      <c r="D118" s="1" t="s">
        <v>73</v>
      </c>
      <c r="E118" s="1" t="s">
        <v>65</v>
      </c>
      <c r="F118" s="1" t="s">
        <v>60</v>
      </c>
      <c r="G118" s="1" t="s">
        <v>61</v>
      </c>
      <c r="H118" s="1" t="s">
        <v>61</v>
      </c>
      <c r="I118" s="1" t="s">
        <v>60</v>
      </c>
      <c r="J118" s="1" t="s">
        <v>61</v>
      </c>
      <c r="K118" s="1" t="s">
        <v>61</v>
      </c>
      <c r="L118" s="1" t="s">
        <v>61</v>
      </c>
      <c r="M118" s="1" t="s">
        <v>60</v>
      </c>
      <c r="N118" s="1" t="s">
        <v>61</v>
      </c>
      <c r="O118" s="1" t="s">
        <v>61</v>
      </c>
      <c r="P118" s="1" t="s">
        <v>60</v>
      </c>
      <c r="Q118" s="1" t="s">
        <v>61</v>
      </c>
      <c r="R118" s="1" t="s">
        <v>60</v>
      </c>
      <c r="S118" s="1" t="s">
        <v>60</v>
      </c>
      <c r="T118" s="1" t="s">
        <v>60</v>
      </c>
      <c r="U118" s="1" t="s">
        <v>60</v>
      </c>
      <c r="V118" s="1" t="s">
        <v>60</v>
      </c>
      <c r="W118" s="1" t="s">
        <v>60</v>
      </c>
      <c r="X118" s="1" t="s">
        <v>60</v>
      </c>
      <c r="Y118" s="1" t="s">
        <v>60</v>
      </c>
      <c r="Z118" s="1" t="s">
        <v>60</v>
      </c>
      <c r="AA118" s="1" t="s">
        <v>62</v>
      </c>
      <c r="AB118" s="1" t="s">
        <v>60</v>
      </c>
      <c r="AC118" s="1" t="s">
        <v>60</v>
      </c>
      <c r="AD118" s="1" t="s">
        <v>60</v>
      </c>
      <c r="AE118" s="1" t="s">
        <v>60</v>
      </c>
      <c r="AF118" s="1" t="s">
        <v>60</v>
      </c>
      <c r="AG118" s="1" t="s">
        <v>60</v>
      </c>
      <c r="AH118" s="1" t="s">
        <v>60</v>
      </c>
      <c r="AI118" s="1" t="s">
        <v>60</v>
      </c>
      <c r="AJ118" s="1" t="s">
        <v>60</v>
      </c>
      <c r="AK118" s="1" t="s">
        <v>62</v>
      </c>
      <c r="AL118" s="1" t="s">
        <v>62</v>
      </c>
      <c r="AM118" s="1" t="s">
        <v>60</v>
      </c>
      <c r="AN118" s="1" t="s">
        <v>62</v>
      </c>
      <c r="AO118" s="1" t="s">
        <v>62</v>
      </c>
      <c r="AP118" s="1" t="s">
        <v>60</v>
      </c>
      <c r="AQ118" s="1" t="s">
        <v>60</v>
      </c>
      <c r="AR118" s="1" t="s">
        <v>60</v>
      </c>
      <c r="AS118" s="1"/>
    </row>
    <row r="119" spans="1:57" ht="12.75" x14ac:dyDescent="0.2">
      <c r="A119" s="3">
        <v>45061.899909247688</v>
      </c>
      <c r="B119" s="1" t="s">
        <v>63</v>
      </c>
      <c r="C119" s="1" t="s">
        <v>57</v>
      </c>
      <c r="D119" s="1" t="s">
        <v>64</v>
      </c>
      <c r="E119" s="1" t="s">
        <v>65</v>
      </c>
      <c r="F119" s="1" t="s">
        <v>61</v>
      </c>
      <c r="G119" s="1" t="s">
        <v>60</v>
      </c>
      <c r="H119" s="1" t="s">
        <v>61</v>
      </c>
      <c r="I119" s="1" t="s">
        <v>61</v>
      </c>
      <c r="J119" s="1" t="s">
        <v>61</v>
      </c>
      <c r="K119" s="1" t="s">
        <v>61</v>
      </c>
      <c r="L119" s="1" t="s">
        <v>60</v>
      </c>
      <c r="M119" s="1" t="s">
        <v>61</v>
      </c>
      <c r="N119" s="1" t="s">
        <v>61</v>
      </c>
      <c r="O119" s="1" t="s">
        <v>60</v>
      </c>
      <c r="P119" s="1" t="s">
        <v>61</v>
      </c>
      <c r="Q119" s="1" t="s">
        <v>61</v>
      </c>
      <c r="R119" s="1" t="s">
        <v>61</v>
      </c>
      <c r="S119" s="1" t="s">
        <v>61</v>
      </c>
      <c r="T119" s="1" t="s">
        <v>61</v>
      </c>
      <c r="U119" s="1" t="s">
        <v>61</v>
      </c>
      <c r="V119" s="1" t="s">
        <v>60</v>
      </c>
      <c r="W119" s="1" t="s">
        <v>60</v>
      </c>
      <c r="X119" s="1" t="s">
        <v>61</v>
      </c>
      <c r="Y119" s="1" t="s">
        <v>60</v>
      </c>
      <c r="Z119" s="1" t="s">
        <v>60</v>
      </c>
      <c r="AA119" s="1" t="s">
        <v>62</v>
      </c>
      <c r="AB119" s="1" t="s">
        <v>60</v>
      </c>
      <c r="AC119" s="1" t="s">
        <v>60</v>
      </c>
      <c r="AD119" s="1" t="s">
        <v>60</v>
      </c>
      <c r="AE119" s="1" t="s">
        <v>60</v>
      </c>
      <c r="AF119" s="1" t="s">
        <v>60</v>
      </c>
      <c r="AG119" s="1" t="s">
        <v>60</v>
      </c>
      <c r="AH119" s="1" t="s">
        <v>60</v>
      </c>
      <c r="AI119" s="1" t="s">
        <v>60</v>
      </c>
      <c r="AJ119" s="1" t="s">
        <v>62</v>
      </c>
      <c r="AK119" s="1" t="s">
        <v>62</v>
      </c>
      <c r="AL119" s="1" t="s">
        <v>60</v>
      </c>
      <c r="AM119" s="1" t="s">
        <v>62</v>
      </c>
      <c r="AN119" s="1" t="s">
        <v>62</v>
      </c>
      <c r="AO119" s="1" t="s">
        <v>61</v>
      </c>
      <c r="AP119" s="1" t="s">
        <v>61</v>
      </c>
      <c r="AQ119" s="1" t="s">
        <v>61</v>
      </c>
      <c r="AR119" s="1" t="s">
        <v>60</v>
      </c>
      <c r="AS119" s="1"/>
    </row>
    <row r="120" spans="1:57" ht="12.75" x14ac:dyDescent="0.2">
      <c r="A120" s="3">
        <v>45061.901872511575</v>
      </c>
      <c r="B120" s="1" t="s">
        <v>71</v>
      </c>
      <c r="C120" s="1" t="s">
        <v>66</v>
      </c>
      <c r="D120" s="1" t="s">
        <v>73</v>
      </c>
      <c r="E120" s="1" t="s">
        <v>68</v>
      </c>
      <c r="F120" s="1" t="s">
        <v>60</v>
      </c>
      <c r="G120" s="1" t="s">
        <v>60</v>
      </c>
      <c r="H120" s="1" t="s">
        <v>61</v>
      </c>
      <c r="I120" s="1" t="s">
        <v>61</v>
      </c>
      <c r="J120" s="1" t="s">
        <v>61</v>
      </c>
      <c r="K120" s="1" t="s">
        <v>61</v>
      </c>
      <c r="L120" s="1" t="s">
        <v>60</v>
      </c>
      <c r="M120" s="1" t="s">
        <v>61</v>
      </c>
      <c r="N120" s="1" t="s">
        <v>60</v>
      </c>
      <c r="O120" s="1" t="s">
        <v>61</v>
      </c>
      <c r="P120" s="1" t="s">
        <v>61</v>
      </c>
      <c r="Q120" s="1" t="s">
        <v>61</v>
      </c>
      <c r="R120" s="1" t="s">
        <v>61</v>
      </c>
      <c r="S120" s="1" t="s">
        <v>61</v>
      </c>
      <c r="T120" s="1" t="s">
        <v>61</v>
      </c>
      <c r="U120" s="1" t="s">
        <v>60</v>
      </c>
      <c r="V120" s="1" t="s">
        <v>61</v>
      </c>
      <c r="W120" s="1" t="s">
        <v>61</v>
      </c>
      <c r="X120" s="1" t="s">
        <v>60</v>
      </c>
      <c r="Y120" s="1" t="s">
        <v>60</v>
      </c>
      <c r="Z120" s="1" t="s">
        <v>60</v>
      </c>
      <c r="AA120" s="1" t="s">
        <v>60</v>
      </c>
      <c r="AB120" s="1" t="s">
        <v>62</v>
      </c>
      <c r="AC120" s="1" t="s">
        <v>60</v>
      </c>
      <c r="AD120" s="1" t="s">
        <v>60</v>
      </c>
      <c r="AE120" s="1" t="s">
        <v>60</v>
      </c>
      <c r="AF120" s="1" t="s">
        <v>62</v>
      </c>
      <c r="AG120" s="1" t="s">
        <v>60</v>
      </c>
      <c r="AH120" s="1" t="s">
        <v>60</v>
      </c>
      <c r="AI120" s="1" t="s">
        <v>60</v>
      </c>
      <c r="AJ120" s="1" t="s">
        <v>60</v>
      </c>
      <c r="AK120" s="1" t="s">
        <v>60</v>
      </c>
      <c r="AL120" s="1" t="s">
        <v>60</v>
      </c>
      <c r="AM120" s="1" t="s">
        <v>60</v>
      </c>
      <c r="AN120" s="1" t="s">
        <v>60</v>
      </c>
      <c r="AO120" s="1" t="s">
        <v>60</v>
      </c>
      <c r="AP120" s="1" t="s">
        <v>60</v>
      </c>
      <c r="AQ120" s="1" t="s">
        <v>60</v>
      </c>
      <c r="AR120" s="1" t="s">
        <v>60</v>
      </c>
      <c r="AS120" s="1"/>
    </row>
    <row r="121" spans="1:57" s="8" customFormat="1" ht="15.75" customHeight="1" x14ac:dyDescent="0.25">
      <c r="E121" s="11" t="s">
        <v>77</v>
      </c>
      <c r="F121" s="9" t="s">
        <v>79</v>
      </c>
      <c r="G121" s="9" t="s">
        <v>80</v>
      </c>
      <c r="H121" s="9" t="s">
        <v>81</v>
      </c>
      <c r="I121" s="9" t="s">
        <v>82</v>
      </c>
      <c r="J121" s="9" t="s">
        <v>83</v>
      </c>
      <c r="K121" s="9" t="s">
        <v>84</v>
      </c>
      <c r="L121" s="9" t="s">
        <v>85</v>
      </c>
      <c r="M121" s="9" t="s">
        <v>86</v>
      </c>
      <c r="N121" s="9" t="s">
        <v>87</v>
      </c>
      <c r="O121" s="9" t="s">
        <v>88</v>
      </c>
      <c r="P121" s="9" t="s">
        <v>89</v>
      </c>
      <c r="Q121" s="9" t="s">
        <v>90</v>
      </c>
      <c r="R121" s="9" t="s">
        <v>91</v>
      </c>
      <c r="S121" s="9" t="s">
        <v>92</v>
      </c>
      <c r="T121" s="9" t="s">
        <v>93</v>
      </c>
      <c r="U121" s="9" t="s">
        <v>94</v>
      </c>
      <c r="V121" s="9" t="s">
        <v>95</v>
      </c>
      <c r="W121" s="9" t="s">
        <v>96</v>
      </c>
      <c r="X121" s="9" t="s">
        <v>97</v>
      </c>
      <c r="Y121" s="9" t="s">
        <v>98</v>
      </c>
      <c r="Z121" s="9" t="s">
        <v>99</v>
      </c>
      <c r="AA121" s="9" t="s">
        <v>100</v>
      </c>
      <c r="AB121" s="9" t="s">
        <v>101</v>
      </c>
      <c r="AC121" s="9" t="s">
        <v>102</v>
      </c>
      <c r="AD121" s="9" t="s">
        <v>103</v>
      </c>
      <c r="AE121" s="9" t="s">
        <v>104</v>
      </c>
      <c r="AF121" s="9" t="s">
        <v>105</v>
      </c>
      <c r="AG121" s="9" t="s">
        <v>106</v>
      </c>
      <c r="AH121" s="9" t="s">
        <v>107</v>
      </c>
      <c r="AI121" s="9" t="s">
        <v>108</v>
      </c>
      <c r="AJ121" s="9" t="s">
        <v>109</v>
      </c>
      <c r="AK121" s="9" t="s">
        <v>110</v>
      </c>
      <c r="AL121" s="9" t="s">
        <v>111</v>
      </c>
      <c r="AM121" s="9" t="s">
        <v>112</v>
      </c>
      <c r="AN121" s="9" t="s">
        <v>113</v>
      </c>
      <c r="AO121" s="9" t="s">
        <v>114</v>
      </c>
      <c r="AP121" s="9" t="s">
        <v>115</v>
      </c>
      <c r="AQ121" s="9" t="s">
        <v>116</v>
      </c>
      <c r="AR121" s="9" t="s">
        <v>117</v>
      </c>
    </row>
    <row r="122" spans="1:57" ht="15.75" customHeight="1" x14ac:dyDescent="0.25">
      <c r="A122" s="14" t="s">
        <v>121</v>
      </c>
      <c r="E122" s="13" t="s">
        <v>69</v>
      </c>
      <c r="F122" s="2">
        <f t="shared" ref="F122:AR122" si="0">COUNTIF(F2:F120,$E122)</f>
        <v>0</v>
      </c>
      <c r="G122" s="2">
        <f t="shared" si="0"/>
        <v>1</v>
      </c>
      <c r="H122" s="2">
        <f t="shared" si="0"/>
        <v>1</v>
      </c>
      <c r="I122" s="2">
        <f t="shared" si="0"/>
        <v>5</v>
      </c>
      <c r="J122" s="2">
        <f t="shared" si="0"/>
        <v>2</v>
      </c>
      <c r="K122" s="2">
        <f t="shared" si="0"/>
        <v>1</v>
      </c>
      <c r="L122" s="2">
        <f t="shared" si="0"/>
        <v>23</v>
      </c>
      <c r="M122" s="2">
        <f t="shared" si="0"/>
        <v>9</v>
      </c>
      <c r="N122" s="2">
        <f t="shared" si="0"/>
        <v>4</v>
      </c>
      <c r="O122" s="2">
        <f t="shared" si="0"/>
        <v>1</v>
      </c>
      <c r="P122" s="2">
        <f t="shared" si="0"/>
        <v>5</v>
      </c>
      <c r="Q122" s="2">
        <f t="shared" si="0"/>
        <v>1</v>
      </c>
      <c r="R122" s="2">
        <f t="shared" si="0"/>
        <v>6</v>
      </c>
      <c r="S122" s="2">
        <f t="shared" si="0"/>
        <v>5</v>
      </c>
      <c r="T122" s="2">
        <f t="shared" si="0"/>
        <v>12</v>
      </c>
      <c r="U122" s="2">
        <f t="shared" si="0"/>
        <v>8</v>
      </c>
      <c r="V122" s="2">
        <f t="shared" si="0"/>
        <v>9</v>
      </c>
      <c r="W122" s="2">
        <f t="shared" si="0"/>
        <v>3</v>
      </c>
      <c r="X122" s="2">
        <f t="shared" si="0"/>
        <v>1</v>
      </c>
      <c r="Y122" s="2">
        <f t="shared" si="0"/>
        <v>2</v>
      </c>
      <c r="Z122" s="2">
        <f t="shared" si="0"/>
        <v>1</v>
      </c>
      <c r="AA122" s="2">
        <f t="shared" si="0"/>
        <v>4</v>
      </c>
      <c r="AB122" s="2">
        <f t="shared" si="0"/>
        <v>3</v>
      </c>
      <c r="AC122" s="2">
        <f t="shared" si="0"/>
        <v>8</v>
      </c>
      <c r="AD122" s="2">
        <f t="shared" si="0"/>
        <v>10</v>
      </c>
      <c r="AE122" s="2">
        <f t="shared" si="0"/>
        <v>8</v>
      </c>
      <c r="AF122" s="2">
        <f t="shared" si="0"/>
        <v>8</v>
      </c>
      <c r="AG122" s="2">
        <f t="shared" si="0"/>
        <v>3</v>
      </c>
      <c r="AH122" s="2">
        <f t="shared" si="0"/>
        <v>1</v>
      </c>
      <c r="AI122" s="2">
        <f t="shared" si="0"/>
        <v>9</v>
      </c>
      <c r="AJ122" s="2">
        <f t="shared" si="0"/>
        <v>7</v>
      </c>
      <c r="AK122" s="2">
        <f t="shared" si="0"/>
        <v>9</v>
      </c>
      <c r="AL122" s="2">
        <f t="shared" si="0"/>
        <v>10</v>
      </c>
      <c r="AM122" s="2">
        <f t="shared" si="0"/>
        <v>18</v>
      </c>
      <c r="AN122" s="2">
        <f t="shared" si="0"/>
        <v>12</v>
      </c>
      <c r="AO122" s="2">
        <f t="shared" si="0"/>
        <v>16</v>
      </c>
      <c r="AP122" s="2">
        <f t="shared" si="0"/>
        <v>4</v>
      </c>
      <c r="AQ122" s="2">
        <f t="shared" si="0"/>
        <v>12</v>
      </c>
      <c r="AR122" s="2">
        <f t="shared" si="0"/>
        <v>4</v>
      </c>
      <c r="AS122" s="4">
        <f>SUM(F122:AR122)</f>
        <v>246</v>
      </c>
    </row>
    <row r="123" spans="1:57" ht="15.75" customHeight="1" x14ac:dyDescent="0.25">
      <c r="E123" s="13" t="s">
        <v>62</v>
      </c>
      <c r="F123" s="2">
        <f t="shared" ref="F123:AR123" si="1">COUNTIF(F2:F120,$E123)</f>
        <v>13</v>
      </c>
      <c r="G123" s="2">
        <f t="shared" si="1"/>
        <v>12</v>
      </c>
      <c r="H123" s="2">
        <f t="shared" si="1"/>
        <v>13</v>
      </c>
      <c r="I123" s="2">
        <f t="shared" si="1"/>
        <v>31</v>
      </c>
      <c r="J123" s="2">
        <f t="shared" si="1"/>
        <v>32</v>
      </c>
      <c r="K123" s="2">
        <f t="shared" si="1"/>
        <v>10</v>
      </c>
      <c r="L123" s="2">
        <f t="shared" si="1"/>
        <v>35</v>
      </c>
      <c r="M123" s="2">
        <f t="shared" si="1"/>
        <v>46</v>
      </c>
      <c r="N123" s="2">
        <f t="shared" si="1"/>
        <v>41</v>
      </c>
      <c r="O123" s="2">
        <f t="shared" si="1"/>
        <v>3</v>
      </c>
      <c r="P123" s="2">
        <f t="shared" si="1"/>
        <v>29</v>
      </c>
      <c r="Q123" s="2">
        <f t="shared" si="1"/>
        <v>9</v>
      </c>
      <c r="R123" s="2">
        <f t="shared" si="1"/>
        <v>45</v>
      </c>
      <c r="S123" s="2">
        <f t="shared" si="1"/>
        <v>31</v>
      </c>
      <c r="T123" s="2">
        <f t="shared" si="1"/>
        <v>47</v>
      </c>
      <c r="U123" s="2">
        <f t="shared" si="1"/>
        <v>33</v>
      </c>
      <c r="V123" s="2">
        <f t="shared" si="1"/>
        <v>28</v>
      </c>
      <c r="W123" s="2">
        <f t="shared" si="1"/>
        <v>15</v>
      </c>
      <c r="X123" s="2">
        <f t="shared" si="1"/>
        <v>11</v>
      </c>
      <c r="Y123" s="2">
        <f t="shared" si="1"/>
        <v>11</v>
      </c>
      <c r="Z123" s="2">
        <f t="shared" si="1"/>
        <v>27</v>
      </c>
      <c r="AA123" s="2">
        <f t="shared" si="1"/>
        <v>32</v>
      </c>
      <c r="AB123" s="2">
        <f t="shared" si="1"/>
        <v>31</v>
      </c>
      <c r="AC123" s="2">
        <f t="shared" si="1"/>
        <v>30</v>
      </c>
      <c r="AD123" s="2">
        <f t="shared" si="1"/>
        <v>23</v>
      </c>
      <c r="AE123" s="2">
        <f t="shared" si="1"/>
        <v>23</v>
      </c>
      <c r="AF123" s="2">
        <f t="shared" si="1"/>
        <v>28</v>
      </c>
      <c r="AG123" s="2">
        <f t="shared" si="1"/>
        <v>7</v>
      </c>
      <c r="AH123" s="2">
        <f t="shared" si="1"/>
        <v>4</v>
      </c>
      <c r="AI123" s="2">
        <f t="shared" si="1"/>
        <v>34</v>
      </c>
      <c r="AJ123" s="2">
        <f t="shared" si="1"/>
        <v>27</v>
      </c>
      <c r="AK123" s="2">
        <f t="shared" si="1"/>
        <v>32</v>
      </c>
      <c r="AL123" s="2">
        <f t="shared" si="1"/>
        <v>35</v>
      </c>
      <c r="AM123" s="2">
        <f t="shared" si="1"/>
        <v>37</v>
      </c>
      <c r="AN123" s="2">
        <f t="shared" si="1"/>
        <v>41</v>
      </c>
      <c r="AO123" s="2">
        <f t="shared" si="1"/>
        <v>40</v>
      </c>
      <c r="AP123" s="2">
        <f t="shared" si="1"/>
        <v>19</v>
      </c>
      <c r="AQ123" s="2">
        <f t="shared" si="1"/>
        <v>46</v>
      </c>
      <c r="AR123" s="2">
        <f t="shared" si="1"/>
        <v>22</v>
      </c>
      <c r="AS123" s="4">
        <f t="shared" ref="AS123:AS126" si="2">SUM(F123:AR123)</f>
        <v>1033</v>
      </c>
    </row>
    <row r="124" spans="1:57" ht="15.75" customHeight="1" x14ac:dyDescent="0.25">
      <c r="E124" s="11" t="s">
        <v>60</v>
      </c>
      <c r="F124" s="2">
        <f t="shared" ref="F124:AR124" si="3">COUNTIF(F2:F120,$E124)</f>
        <v>63</v>
      </c>
      <c r="G124" s="2">
        <f t="shared" si="3"/>
        <v>62</v>
      </c>
      <c r="H124" s="2">
        <f t="shared" si="3"/>
        <v>39</v>
      </c>
      <c r="I124" s="2">
        <f t="shared" si="3"/>
        <v>32</v>
      </c>
      <c r="J124" s="2">
        <f t="shared" si="3"/>
        <v>43</v>
      </c>
      <c r="K124" s="2">
        <f t="shared" si="3"/>
        <v>31</v>
      </c>
      <c r="L124" s="2">
        <f t="shared" si="3"/>
        <v>30</v>
      </c>
      <c r="M124" s="2">
        <f t="shared" si="3"/>
        <v>40</v>
      </c>
      <c r="N124" s="2">
        <f t="shared" si="3"/>
        <v>41</v>
      </c>
      <c r="O124" s="2">
        <f t="shared" si="3"/>
        <v>42</v>
      </c>
      <c r="P124" s="2">
        <f t="shared" si="3"/>
        <v>33</v>
      </c>
      <c r="Q124" s="2">
        <f t="shared" si="3"/>
        <v>43</v>
      </c>
      <c r="R124" s="2">
        <f t="shared" si="3"/>
        <v>44</v>
      </c>
      <c r="S124" s="2">
        <f t="shared" si="3"/>
        <v>58</v>
      </c>
      <c r="T124" s="2">
        <f t="shared" si="3"/>
        <v>45</v>
      </c>
      <c r="U124" s="2">
        <f t="shared" si="3"/>
        <v>51</v>
      </c>
      <c r="V124" s="2">
        <f t="shared" si="3"/>
        <v>47</v>
      </c>
      <c r="W124" s="2">
        <f t="shared" si="3"/>
        <v>49</v>
      </c>
      <c r="X124" s="2">
        <f t="shared" si="3"/>
        <v>48</v>
      </c>
      <c r="Y124" s="2">
        <f t="shared" si="3"/>
        <v>52</v>
      </c>
      <c r="Z124" s="2">
        <f t="shared" si="3"/>
        <v>48</v>
      </c>
      <c r="AA124" s="2">
        <f t="shared" si="3"/>
        <v>54</v>
      </c>
      <c r="AB124" s="2">
        <f t="shared" si="3"/>
        <v>59</v>
      </c>
      <c r="AC124" s="2">
        <f t="shared" si="3"/>
        <v>56</v>
      </c>
      <c r="AD124" s="2">
        <f t="shared" si="3"/>
        <v>58</v>
      </c>
      <c r="AE124" s="2">
        <f t="shared" si="3"/>
        <v>52</v>
      </c>
      <c r="AF124" s="2">
        <f t="shared" si="3"/>
        <v>42</v>
      </c>
      <c r="AG124" s="2">
        <f t="shared" si="3"/>
        <v>40</v>
      </c>
      <c r="AH124" s="2">
        <f t="shared" si="3"/>
        <v>54</v>
      </c>
      <c r="AI124" s="2">
        <f t="shared" si="3"/>
        <v>53</v>
      </c>
      <c r="AJ124" s="2">
        <f t="shared" si="3"/>
        <v>49</v>
      </c>
      <c r="AK124" s="2">
        <f t="shared" si="3"/>
        <v>60</v>
      </c>
      <c r="AL124" s="2">
        <f t="shared" si="3"/>
        <v>56</v>
      </c>
      <c r="AM124" s="2">
        <f t="shared" si="3"/>
        <v>44</v>
      </c>
      <c r="AN124" s="2">
        <f t="shared" si="3"/>
        <v>47</v>
      </c>
      <c r="AO124" s="2">
        <f t="shared" si="3"/>
        <v>44</v>
      </c>
      <c r="AP124" s="2">
        <f t="shared" si="3"/>
        <v>60</v>
      </c>
      <c r="AQ124" s="2">
        <f t="shared" si="3"/>
        <v>46</v>
      </c>
      <c r="AR124" s="2">
        <f t="shared" si="3"/>
        <v>48</v>
      </c>
      <c r="AS124" s="4">
        <f t="shared" si="2"/>
        <v>1863</v>
      </c>
    </row>
    <row r="125" spans="1:57" ht="15.75" customHeight="1" x14ac:dyDescent="0.25">
      <c r="E125" s="11" t="s">
        <v>61</v>
      </c>
      <c r="F125" s="2">
        <f t="shared" ref="F125:AR125" si="4">COUNTIF(F2:F120,$E125)</f>
        <v>43</v>
      </c>
      <c r="G125" s="2">
        <f t="shared" si="4"/>
        <v>44</v>
      </c>
      <c r="H125" s="2">
        <f t="shared" si="4"/>
        <v>66</v>
      </c>
      <c r="I125" s="2">
        <f t="shared" si="4"/>
        <v>51</v>
      </c>
      <c r="J125" s="2">
        <f t="shared" si="4"/>
        <v>42</v>
      </c>
      <c r="K125" s="2">
        <f t="shared" si="4"/>
        <v>77</v>
      </c>
      <c r="L125" s="2">
        <f t="shared" si="4"/>
        <v>31</v>
      </c>
      <c r="M125" s="2">
        <f t="shared" si="4"/>
        <v>24</v>
      </c>
      <c r="N125" s="2">
        <f t="shared" si="4"/>
        <v>32</v>
      </c>
      <c r="O125" s="2">
        <f t="shared" si="4"/>
        <v>73</v>
      </c>
      <c r="P125" s="2">
        <f t="shared" si="4"/>
        <v>52</v>
      </c>
      <c r="Q125" s="2">
        <f t="shared" si="4"/>
        <v>66</v>
      </c>
      <c r="R125" s="2">
        <f t="shared" si="4"/>
        <v>23</v>
      </c>
      <c r="S125" s="2">
        <f t="shared" si="4"/>
        <v>25</v>
      </c>
      <c r="T125" s="2">
        <f t="shared" si="4"/>
        <v>15</v>
      </c>
      <c r="U125" s="2">
        <f t="shared" si="4"/>
        <v>27</v>
      </c>
      <c r="V125" s="2">
        <f t="shared" si="4"/>
        <v>35</v>
      </c>
      <c r="W125" s="2">
        <f t="shared" si="4"/>
        <v>52</v>
      </c>
      <c r="X125" s="2">
        <f t="shared" si="4"/>
        <v>59</v>
      </c>
      <c r="Y125" s="2">
        <f t="shared" si="4"/>
        <v>54</v>
      </c>
      <c r="Z125" s="2">
        <f t="shared" si="4"/>
        <v>43</v>
      </c>
      <c r="AA125" s="2">
        <f t="shared" si="4"/>
        <v>29</v>
      </c>
      <c r="AB125" s="2">
        <f t="shared" si="4"/>
        <v>26</v>
      </c>
      <c r="AC125" s="2">
        <f t="shared" si="4"/>
        <v>25</v>
      </c>
      <c r="AD125" s="2">
        <f t="shared" si="4"/>
        <v>28</v>
      </c>
      <c r="AE125" s="2">
        <f t="shared" si="4"/>
        <v>36</v>
      </c>
      <c r="AF125" s="2">
        <f t="shared" si="4"/>
        <v>41</v>
      </c>
      <c r="AG125" s="2">
        <f t="shared" si="4"/>
        <v>69</v>
      </c>
      <c r="AH125" s="2">
        <f t="shared" si="4"/>
        <v>60</v>
      </c>
      <c r="AI125" s="2">
        <f t="shared" si="4"/>
        <v>23</v>
      </c>
      <c r="AJ125" s="2">
        <f t="shared" si="4"/>
        <v>36</v>
      </c>
      <c r="AK125" s="2">
        <f t="shared" si="4"/>
        <v>18</v>
      </c>
      <c r="AL125" s="2">
        <f t="shared" si="4"/>
        <v>18</v>
      </c>
      <c r="AM125" s="2">
        <f t="shared" si="4"/>
        <v>19</v>
      </c>
      <c r="AN125" s="2">
        <f t="shared" si="4"/>
        <v>19</v>
      </c>
      <c r="AO125" s="2">
        <f t="shared" si="4"/>
        <v>19</v>
      </c>
      <c r="AP125" s="2">
        <f t="shared" si="4"/>
        <v>36</v>
      </c>
      <c r="AQ125" s="2">
        <f t="shared" si="4"/>
        <v>15</v>
      </c>
      <c r="AR125" s="2">
        <f t="shared" si="4"/>
        <v>45</v>
      </c>
      <c r="AS125" s="4">
        <f t="shared" si="2"/>
        <v>1496</v>
      </c>
    </row>
    <row r="126" spans="1:57" ht="15.75" customHeight="1" x14ac:dyDescent="0.25">
      <c r="E126" s="11" t="s">
        <v>118</v>
      </c>
      <c r="F126" s="2">
        <f>COUNTIF(F2:F120,$E126)</f>
        <v>0</v>
      </c>
      <c r="G126" s="2">
        <f t="shared" ref="G126:AR126" si="5">COUNTIF(G2:G120,$E126)</f>
        <v>0</v>
      </c>
      <c r="H126" s="2">
        <f t="shared" si="5"/>
        <v>0</v>
      </c>
      <c r="I126" s="2">
        <f t="shared" si="5"/>
        <v>0</v>
      </c>
      <c r="J126" s="2">
        <f t="shared" si="5"/>
        <v>0</v>
      </c>
      <c r="K126" s="2">
        <f t="shared" si="5"/>
        <v>0</v>
      </c>
      <c r="L126" s="2">
        <f t="shared" si="5"/>
        <v>0</v>
      </c>
      <c r="M126" s="2">
        <f t="shared" si="5"/>
        <v>0</v>
      </c>
      <c r="N126" s="2">
        <f t="shared" si="5"/>
        <v>1</v>
      </c>
      <c r="O126" s="2">
        <f t="shared" si="5"/>
        <v>0</v>
      </c>
      <c r="P126" s="2">
        <f t="shared" si="5"/>
        <v>0</v>
      </c>
      <c r="Q126" s="2">
        <f t="shared" si="5"/>
        <v>0</v>
      </c>
      <c r="R126" s="2">
        <f t="shared" si="5"/>
        <v>1</v>
      </c>
      <c r="S126" s="2">
        <f t="shared" si="5"/>
        <v>0</v>
      </c>
      <c r="T126" s="2">
        <f t="shared" si="5"/>
        <v>0</v>
      </c>
      <c r="U126" s="2">
        <f t="shared" si="5"/>
        <v>0</v>
      </c>
      <c r="V126" s="2">
        <f t="shared" si="5"/>
        <v>0</v>
      </c>
      <c r="W126" s="2">
        <f t="shared" si="5"/>
        <v>0</v>
      </c>
      <c r="X126" s="2">
        <f t="shared" si="5"/>
        <v>0</v>
      </c>
      <c r="Y126" s="2">
        <f t="shared" si="5"/>
        <v>0</v>
      </c>
      <c r="Z126" s="2">
        <f t="shared" si="5"/>
        <v>0</v>
      </c>
      <c r="AA126" s="2">
        <f t="shared" si="5"/>
        <v>0</v>
      </c>
      <c r="AB126" s="2">
        <f t="shared" si="5"/>
        <v>0</v>
      </c>
      <c r="AC126" s="2">
        <f t="shared" si="5"/>
        <v>0</v>
      </c>
      <c r="AD126" s="2">
        <f t="shared" si="5"/>
        <v>0</v>
      </c>
      <c r="AE126" s="2">
        <f t="shared" si="5"/>
        <v>0</v>
      </c>
      <c r="AF126" s="2">
        <f t="shared" si="5"/>
        <v>0</v>
      </c>
      <c r="AG126" s="2">
        <f t="shared" si="5"/>
        <v>0</v>
      </c>
      <c r="AH126" s="2">
        <f t="shared" si="5"/>
        <v>0</v>
      </c>
      <c r="AI126" s="2">
        <f t="shared" si="5"/>
        <v>0</v>
      </c>
      <c r="AJ126" s="2">
        <f t="shared" si="5"/>
        <v>0</v>
      </c>
      <c r="AK126" s="2">
        <f t="shared" si="5"/>
        <v>0</v>
      </c>
      <c r="AL126" s="2">
        <f t="shared" si="5"/>
        <v>0</v>
      </c>
      <c r="AM126" s="2">
        <f t="shared" si="5"/>
        <v>1</v>
      </c>
      <c r="AN126" s="2">
        <f t="shared" si="5"/>
        <v>0</v>
      </c>
      <c r="AO126" s="2">
        <f t="shared" si="5"/>
        <v>0</v>
      </c>
      <c r="AP126" s="2">
        <f t="shared" si="5"/>
        <v>0</v>
      </c>
      <c r="AQ126" s="2">
        <f t="shared" si="5"/>
        <v>0</v>
      </c>
      <c r="AR126" s="2">
        <f t="shared" si="5"/>
        <v>0</v>
      </c>
      <c r="AS126" s="4">
        <f t="shared" si="2"/>
        <v>3</v>
      </c>
    </row>
    <row r="127" spans="1:57" ht="15.75" customHeight="1" x14ac:dyDescent="0.25">
      <c r="E127" s="11" t="s">
        <v>119</v>
      </c>
      <c r="F127" s="2">
        <f>SUM(F122:F126)</f>
        <v>119</v>
      </c>
      <c r="G127" s="2">
        <f t="shared" ref="G127:AS127" si="6">SUM(G122:G126)</f>
        <v>119</v>
      </c>
      <c r="H127" s="2">
        <f t="shared" si="6"/>
        <v>119</v>
      </c>
      <c r="I127" s="2">
        <f t="shared" si="6"/>
        <v>119</v>
      </c>
      <c r="J127" s="2">
        <f t="shared" si="6"/>
        <v>119</v>
      </c>
      <c r="K127" s="2">
        <f t="shared" si="6"/>
        <v>119</v>
      </c>
      <c r="L127" s="2">
        <f t="shared" si="6"/>
        <v>119</v>
      </c>
      <c r="M127" s="2">
        <f t="shared" si="6"/>
        <v>119</v>
      </c>
      <c r="N127" s="2">
        <f t="shared" si="6"/>
        <v>119</v>
      </c>
      <c r="O127" s="2">
        <f t="shared" si="6"/>
        <v>119</v>
      </c>
      <c r="P127" s="2">
        <f t="shared" si="6"/>
        <v>119</v>
      </c>
      <c r="Q127" s="2">
        <f t="shared" si="6"/>
        <v>119</v>
      </c>
      <c r="R127" s="2">
        <f t="shared" si="6"/>
        <v>119</v>
      </c>
      <c r="S127" s="2">
        <f t="shared" si="6"/>
        <v>119</v>
      </c>
      <c r="T127" s="2">
        <f t="shared" si="6"/>
        <v>119</v>
      </c>
      <c r="U127" s="2">
        <f t="shared" si="6"/>
        <v>119</v>
      </c>
      <c r="V127" s="2">
        <f t="shared" si="6"/>
        <v>119</v>
      </c>
      <c r="W127" s="2">
        <f t="shared" si="6"/>
        <v>119</v>
      </c>
      <c r="X127" s="2">
        <f t="shared" si="6"/>
        <v>119</v>
      </c>
      <c r="Y127" s="2">
        <f t="shared" si="6"/>
        <v>119</v>
      </c>
      <c r="Z127" s="2">
        <f t="shared" si="6"/>
        <v>119</v>
      </c>
      <c r="AA127" s="2">
        <f t="shared" si="6"/>
        <v>119</v>
      </c>
      <c r="AB127" s="2">
        <f t="shared" si="6"/>
        <v>119</v>
      </c>
      <c r="AC127" s="2">
        <f t="shared" si="6"/>
        <v>119</v>
      </c>
      <c r="AD127" s="2">
        <f t="shared" si="6"/>
        <v>119</v>
      </c>
      <c r="AE127" s="2">
        <f t="shared" si="6"/>
        <v>119</v>
      </c>
      <c r="AF127" s="2">
        <f t="shared" si="6"/>
        <v>119</v>
      </c>
      <c r="AG127" s="2">
        <f t="shared" si="6"/>
        <v>119</v>
      </c>
      <c r="AH127" s="2">
        <f t="shared" si="6"/>
        <v>119</v>
      </c>
      <c r="AI127" s="2">
        <f t="shared" si="6"/>
        <v>119</v>
      </c>
      <c r="AJ127" s="2">
        <f t="shared" si="6"/>
        <v>119</v>
      </c>
      <c r="AK127" s="2">
        <f t="shared" si="6"/>
        <v>119</v>
      </c>
      <c r="AL127" s="2">
        <f t="shared" si="6"/>
        <v>119</v>
      </c>
      <c r="AM127" s="2">
        <f t="shared" si="6"/>
        <v>119</v>
      </c>
      <c r="AN127" s="2">
        <f t="shared" si="6"/>
        <v>119</v>
      </c>
      <c r="AO127" s="2">
        <f t="shared" si="6"/>
        <v>119</v>
      </c>
      <c r="AP127" s="2">
        <f t="shared" si="6"/>
        <v>119</v>
      </c>
      <c r="AQ127" s="2">
        <f t="shared" si="6"/>
        <v>119</v>
      </c>
      <c r="AR127" s="2">
        <f t="shared" si="6"/>
        <v>119</v>
      </c>
      <c r="AS127" s="2">
        <f t="shared" si="6"/>
        <v>4641</v>
      </c>
    </row>
    <row r="128" spans="1:57" ht="15.75" customHeight="1" x14ac:dyDescent="0.25">
      <c r="E128" s="11" t="s">
        <v>124</v>
      </c>
      <c r="F128" s="2" t="str" cm="1">
        <f t="array" ref="F128">INDEX(F2:F120,MODE(MATCH(F2:F120,F2:F120,0)))</f>
        <v>Important</v>
      </c>
      <c r="G128" s="2" t="str" cm="1">
        <f t="array" ref="G128">INDEX(G2:G120,MODE(MATCH(G2:G120,G2:G120,0)))</f>
        <v>Important</v>
      </c>
      <c r="H128" s="2" t="str" cm="1">
        <f t="array" ref="H128">INDEX(H2:H120,MODE(MATCH(H2:H120,H2:H120,0)))</f>
        <v>Very important</v>
      </c>
      <c r="I128" s="2" t="str" cm="1">
        <f t="array" ref="I128">INDEX(I2:I120,MODE(MATCH(I2:I120,I2:I120,0)))</f>
        <v>Very important</v>
      </c>
      <c r="J128" s="2" t="str" cm="1">
        <f t="array" ref="J128">INDEX(J2:J120,MODE(MATCH(J2:J120,J2:J120,0)))</f>
        <v>Important</v>
      </c>
      <c r="K128" s="2" t="str" cm="1">
        <f t="array" ref="K128">INDEX(K2:K120,MODE(MATCH(K2:K120,K2:K120,0)))</f>
        <v>Very important</v>
      </c>
      <c r="L128" s="2" t="str" cm="1">
        <f t="array" ref="L128">INDEX(L2:L120,MODE(MATCH(L2:L120,L2:L120,0)))</f>
        <v>Less important</v>
      </c>
      <c r="M128" s="2" t="str" cm="1">
        <f t="array" ref="M128">INDEX(M2:M120,MODE(MATCH(M2:M120,M2:M120,0)))</f>
        <v>Less important</v>
      </c>
      <c r="N128" s="2" t="str" cm="1">
        <f t="array" ref="N128">INDEX(N2:N120,MODE(MATCH(N2:N120,N2:N120,0)))</f>
        <v>Important</v>
      </c>
      <c r="O128" s="2" t="str" cm="1">
        <f t="array" ref="O128">INDEX(O2:O120,MODE(MATCH(O2:O120,O2:O120,0)))</f>
        <v>Very important</v>
      </c>
      <c r="P128" s="2" t="str" cm="1">
        <f t="array" ref="P128">INDEX(P2:P120,MODE(MATCH(P2:P120,P2:P120,0)))</f>
        <v>Very important</v>
      </c>
      <c r="Q128" s="2" t="str" cm="1">
        <f t="array" ref="Q128">INDEX(Q2:Q120,MODE(MATCH(Q2:Q120,Q2:Q120,0)))</f>
        <v>Very important</v>
      </c>
      <c r="R128" s="2" t="str" cm="1">
        <f t="array" ref="R128">INDEX(R2:R120,MODE(MATCH(R2:R120,R2:R120,0)))</f>
        <v>Less important</v>
      </c>
      <c r="S128" s="2" t="str" cm="1">
        <f t="array" ref="S128">INDEX(S2:S120,MODE(MATCH(S2:S120,S2:S120,0)))</f>
        <v>Important</v>
      </c>
      <c r="T128" s="2" t="str" cm="1">
        <f t="array" ref="T128">INDEX(T2:T120,MODE(MATCH(T2:T120,T2:T120,0)))</f>
        <v>Less important</v>
      </c>
      <c r="U128" s="2" t="str" cm="1">
        <f t="array" ref="U128">INDEX(U2:U120,MODE(MATCH(U2:U120,U2:U120,0)))</f>
        <v>Important</v>
      </c>
      <c r="V128" s="2" t="str" cm="1">
        <f t="array" ref="V128">INDEX(V2:V120,MODE(MATCH(V2:V120,V2:V120,0)))</f>
        <v>Important</v>
      </c>
      <c r="W128" s="2" t="str" cm="1">
        <f t="array" ref="W128">INDEX(W2:W120,MODE(MATCH(W2:W120,W2:W120,0)))</f>
        <v>Very important</v>
      </c>
      <c r="X128" s="2" t="str" cm="1">
        <f t="array" ref="X128">INDEX(X2:X120,MODE(MATCH(X2:X120,X2:X120,0)))</f>
        <v>Very important</v>
      </c>
      <c r="Y128" s="2" t="str" cm="1">
        <f t="array" ref="Y128">INDEX(Y2:Y120,MODE(MATCH(Y2:Y120,Y2:Y120,0)))</f>
        <v>Very important</v>
      </c>
      <c r="Z128" s="2" t="str" cm="1">
        <f t="array" ref="Z128">INDEX(Z2:Z120,MODE(MATCH(Z2:Z120,Z2:Z120,0)))</f>
        <v>Important</v>
      </c>
      <c r="AA128" s="2" t="str" cm="1">
        <f t="array" ref="AA128">INDEX(AA2:AA120,MODE(MATCH(AA2:AA120,AA2:AA120,0)))</f>
        <v>Important</v>
      </c>
      <c r="AB128" s="2" t="str" cm="1">
        <f t="array" ref="AB128">INDEX(AB2:AB120,MODE(MATCH(AB2:AB120,AB2:AB120,0)))</f>
        <v>Important</v>
      </c>
      <c r="AC128" s="2" t="str" cm="1">
        <f t="array" ref="AC128">INDEX(AC2:AC120,MODE(MATCH(AC2:AC120,AC2:AC120,0)))</f>
        <v>Important</v>
      </c>
      <c r="AD128" s="2" t="str" cm="1">
        <f t="array" ref="AD128">INDEX(AD2:AD120,MODE(MATCH(AD2:AD120,AD2:AD120,0)))</f>
        <v>Important</v>
      </c>
      <c r="AE128" s="2" t="str" cm="1">
        <f t="array" ref="AE128">INDEX(AE2:AE120,MODE(MATCH(AE2:AE120,AE2:AE120,0)))</f>
        <v>Important</v>
      </c>
      <c r="AF128" s="2" t="str" cm="1">
        <f t="array" ref="AF128">INDEX(AF2:AF120,MODE(MATCH(AF2:AF120,AF2:AF120,0)))</f>
        <v>Important</v>
      </c>
      <c r="AG128" s="2" t="str" cm="1">
        <f t="array" ref="AG128">INDEX(AG2:AG120,MODE(MATCH(AG2:AG120,AG2:AG120,0)))</f>
        <v>Very important</v>
      </c>
      <c r="AH128" s="2" t="str" cm="1">
        <f t="array" ref="AH128">INDEX(AH2:AH120,MODE(MATCH(AH2:AH120,AH2:AH120,0)))</f>
        <v>Very important</v>
      </c>
      <c r="AI128" s="2" t="str" cm="1">
        <f t="array" ref="AI128">INDEX(AI2:AI120,MODE(MATCH(AI2:AI120,AI2:AI120,0)))</f>
        <v>Important</v>
      </c>
      <c r="AJ128" s="2" t="str" cm="1">
        <f t="array" ref="AJ128">INDEX(AJ2:AJ120,MODE(MATCH(AJ2:AJ120,AJ2:AJ120,0)))</f>
        <v>Important</v>
      </c>
      <c r="AK128" s="2" t="str" cm="1">
        <f t="array" ref="AK128">INDEX(AK2:AK120,MODE(MATCH(AK2:AK120,AK2:AK120,0)))</f>
        <v>Important</v>
      </c>
      <c r="AL128" s="2" t="str" cm="1">
        <f t="array" ref="AL128">INDEX(AL2:AL120,MODE(MATCH(AL2:AL120,AL2:AL120,0)))</f>
        <v>Important</v>
      </c>
      <c r="AM128" s="2" t="str" cm="1">
        <f t="array" ref="AM128">INDEX(AM2:AM120,MODE(MATCH(AM2:AM120,AM2:AM120,0)))</f>
        <v>Important</v>
      </c>
      <c r="AN128" s="2" t="str" cm="1">
        <f t="array" ref="AN128">INDEX(AN2:AN120,MODE(MATCH(AN2:AN120,AN2:AN120,0)))</f>
        <v>Important</v>
      </c>
      <c r="AO128" s="2" t="str" cm="1">
        <f t="array" ref="AO128">INDEX(AO2:AO120,MODE(MATCH(AO2:AO120,AO2:AO120,0)))</f>
        <v>Important</v>
      </c>
      <c r="AP128" s="2" t="str" cm="1">
        <f t="array" ref="AP128">INDEX(AP2:AP120,MODE(MATCH(AP2:AP120,AP2:AP120,0)))</f>
        <v>Important</v>
      </c>
      <c r="AQ128" s="2" t="str" cm="1">
        <f t="array" ref="AQ128">INDEX(AQ2:AQ120,MODE(MATCH(AQ2:AQ120,AQ2:AQ120,0)))</f>
        <v>Important</v>
      </c>
      <c r="AR128" s="2" t="str" cm="1">
        <f t="array" ref="AR128">INDEX(AR2:AR120,MODE(MATCH(AR2:AR120,AR2:AR120,0)))</f>
        <v>Important</v>
      </c>
    </row>
    <row r="129" spans="1:44" ht="15.75" customHeight="1" x14ac:dyDescent="0.25">
      <c r="E129" s="11"/>
    </row>
    <row r="130" spans="1:44" ht="15.75" customHeight="1" x14ac:dyDescent="0.25">
      <c r="E130" s="11" t="s">
        <v>78</v>
      </c>
    </row>
    <row r="131" spans="1:44" ht="15.75" customHeight="1" x14ac:dyDescent="0.25">
      <c r="D131" s="13" t="s">
        <v>69</v>
      </c>
      <c r="E131" s="10">
        <v>1</v>
      </c>
      <c r="F131" s="2">
        <f t="shared" ref="F131:AR131" si="7">F122*$E131</f>
        <v>0</v>
      </c>
      <c r="G131" s="2">
        <f t="shared" si="7"/>
        <v>1</v>
      </c>
      <c r="H131" s="2">
        <f t="shared" si="7"/>
        <v>1</v>
      </c>
      <c r="I131" s="2">
        <f t="shared" si="7"/>
        <v>5</v>
      </c>
      <c r="J131" s="2">
        <f t="shared" si="7"/>
        <v>2</v>
      </c>
      <c r="K131" s="2">
        <f t="shared" si="7"/>
        <v>1</v>
      </c>
      <c r="L131" s="2">
        <f t="shared" si="7"/>
        <v>23</v>
      </c>
      <c r="M131" s="2">
        <f t="shared" si="7"/>
        <v>9</v>
      </c>
      <c r="N131" s="2">
        <f t="shared" si="7"/>
        <v>4</v>
      </c>
      <c r="O131" s="2">
        <f t="shared" si="7"/>
        <v>1</v>
      </c>
      <c r="P131" s="2">
        <f t="shared" si="7"/>
        <v>5</v>
      </c>
      <c r="Q131" s="2">
        <f t="shared" si="7"/>
        <v>1</v>
      </c>
      <c r="R131" s="2">
        <f t="shared" si="7"/>
        <v>6</v>
      </c>
      <c r="S131" s="2">
        <f t="shared" si="7"/>
        <v>5</v>
      </c>
      <c r="T131" s="2">
        <f t="shared" si="7"/>
        <v>12</v>
      </c>
      <c r="U131" s="2">
        <f t="shared" si="7"/>
        <v>8</v>
      </c>
      <c r="V131" s="2">
        <f t="shared" si="7"/>
        <v>9</v>
      </c>
      <c r="W131" s="2">
        <f t="shared" si="7"/>
        <v>3</v>
      </c>
      <c r="X131" s="2">
        <f t="shared" si="7"/>
        <v>1</v>
      </c>
      <c r="Y131" s="2">
        <f t="shared" si="7"/>
        <v>2</v>
      </c>
      <c r="Z131" s="2">
        <f t="shared" si="7"/>
        <v>1</v>
      </c>
      <c r="AA131" s="2">
        <f t="shared" si="7"/>
        <v>4</v>
      </c>
      <c r="AB131" s="2">
        <f t="shared" si="7"/>
        <v>3</v>
      </c>
      <c r="AC131" s="2">
        <f t="shared" si="7"/>
        <v>8</v>
      </c>
      <c r="AD131" s="2">
        <f t="shared" si="7"/>
        <v>10</v>
      </c>
      <c r="AE131" s="2">
        <f t="shared" si="7"/>
        <v>8</v>
      </c>
      <c r="AF131" s="2">
        <f t="shared" si="7"/>
        <v>8</v>
      </c>
      <c r="AG131" s="2">
        <f t="shared" si="7"/>
        <v>3</v>
      </c>
      <c r="AH131" s="2">
        <f t="shared" si="7"/>
        <v>1</v>
      </c>
      <c r="AI131" s="2">
        <f t="shared" si="7"/>
        <v>9</v>
      </c>
      <c r="AJ131" s="2">
        <f t="shared" si="7"/>
        <v>7</v>
      </c>
      <c r="AK131" s="2">
        <f t="shared" si="7"/>
        <v>9</v>
      </c>
      <c r="AL131" s="2">
        <f t="shared" si="7"/>
        <v>10</v>
      </c>
      <c r="AM131" s="2">
        <f t="shared" si="7"/>
        <v>18</v>
      </c>
      <c r="AN131" s="2">
        <f t="shared" si="7"/>
        <v>12</v>
      </c>
      <c r="AO131" s="2">
        <f t="shared" si="7"/>
        <v>16</v>
      </c>
      <c r="AP131" s="2">
        <f t="shared" si="7"/>
        <v>4</v>
      </c>
      <c r="AQ131" s="2">
        <f t="shared" si="7"/>
        <v>12</v>
      </c>
      <c r="AR131" s="2">
        <f t="shared" si="7"/>
        <v>4</v>
      </c>
    </row>
    <row r="132" spans="1:44" ht="15.75" customHeight="1" x14ac:dyDescent="0.25">
      <c r="D132" s="13" t="s">
        <v>62</v>
      </c>
      <c r="E132" s="10">
        <v>3</v>
      </c>
      <c r="F132" s="2">
        <f t="shared" ref="F132:AR132" si="8">F123*$E132</f>
        <v>39</v>
      </c>
      <c r="G132" s="2">
        <f t="shared" si="8"/>
        <v>36</v>
      </c>
      <c r="H132" s="2">
        <f t="shared" si="8"/>
        <v>39</v>
      </c>
      <c r="I132" s="2">
        <f t="shared" si="8"/>
        <v>93</v>
      </c>
      <c r="J132" s="2">
        <f t="shared" si="8"/>
        <v>96</v>
      </c>
      <c r="K132" s="2">
        <f t="shared" si="8"/>
        <v>30</v>
      </c>
      <c r="L132" s="2">
        <f t="shared" si="8"/>
        <v>105</v>
      </c>
      <c r="M132" s="2">
        <f t="shared" si="8"/>
        <v>138</v>
      </c>
      <c r="N132" s="2">
        <f t="shared" si="8"/>
        <v>123</v>
      </c>
      <c r="O132" s="2">
        <f t="shared" si="8"/>
        <v>9</v>
      </c>
      <c r="P132" s="2">
        <f t="shared" si="8"/>
        <v>87</v>
      </c>
      <c r="Q132" s="2">
        <f t="shared" si="8"/>
        <v>27</v>
      </c>
      <c r="R132" s="2">
        <f t="shared" si="8"/>
        <v>135</v>
      </c>
      <c r="S132" s="2">
        <f t="shared" si="8"/>
        <v>93</v>
      </c>
      <c r="T132" s="2">
        <f t="shared" si="8"/>
        <v>141</v>
      </c>
      <c r="U132" s="2">
        <f t="shared" si="8"/>
        <v>99</v>
      </c>
      <c r="V132" s="2">
        <f t="shared" si="8"/>
        <v>84</v>
      </c>
      <c r="W132" s="2">
        <f t="shared" si="8"/>
        <v>45</v>
      </c>
      <c r="X132" s="2">
        <f t="shared" si="8"/>
        <v>33</v>
      </c>
      <c r="Y132" s="2">
        <f t="shared" si="8"/>
        <v>33</v>
      </c>
      <c r="Z132" s="2">
        <f t="shared" si="8"/>
        <v>81</v>
      </c>
      <c r="AA132" s="2">
        <f t="shared" si="8"/>
        <v>96</v>
      </c>
      <c r="AB132" s="2">
        <f t="shared" si="8"/>
        <v>93</v>
      </c>
      <c r="AC132" s="2">
        <f t="shared" si="8"/>
        <v>90</v>
      </c>
      <c r="AD132" s="2">
        <f t="shared" si="8"/>
        <v>69</v>
      </c>
      <c r="AE132" s="2">
        <f t="shared" si="8"/>
        <v>69</v>
      </c>
      <c r="AF132" s="2">
        <f t="shared" si="8"/>
        <v>84</v>
      </c>
      <c r="AG132" s="2">
        <f t="shared" si="8"/>
        <v>21</v>
      </c>
      <c r="AH132" s="2">
        <f t="shared" si="8"/>
        <v>12</v>
      </c>
      <c r="AI132" s="2">
        <f t="shared" si="8"/>
        <v>102</v>
      </c>
      <c r="AJ132" s="2">
        <f t="shared" si="8"/>
        <v>81</v>
      </c>
      <c r="AK132" s="2">
        <f t="shared" si="8"/>
        <v>96</v>
      </c>
      <c r="AL132" s="2">
        <f t="shared" si="8"/>
        <v>105</v>
      </c>
      <c r="AM132" s="2">
        <f t="shared" si="8"/>
        <v>111</v>
      </c>
      <c r="AN132" s="2">
        <f t="shared" si="8"/>
        <v>123</v>
      </c>
      <c r="AO132" s="2">
        <f t="shared" si="8"/>
        <v>120</v>
      </c>
      <c r="AP132" s="2">
        <f t="shared" si="8"/>
        <v>57</v>
      </c>
      <c r="AQ132" s="2">
        <f t="shared" si="8"/>
        <v>138</v>
      </c>
      <c r="AR132" s="2">
        <f t="shared" si="8"/>
        <v>66</v>
      </c>
    </row>
    <row r="133" spans="1:44" ht="15.75" customHeight="1" x14ac:dyDescent="0.25">
      <c r="D133" s="11" t="s">
        <v>60</v>
      </c>
      <c r="E133" s="10">
        <v>7</v>
      </c>
      <c r="F133" s="2">
        <f t="shared" ref="F133:AR133" si="9">F124*$E133</f>
        <v>441</v>
      </c>
      <c r="G133" s="2">
        <f t="shared" si="9"/>
        <v>434</v>
      </c>
      <c r="H133" s="2">
        <f t="shared" si="9"/>
        <v>273</v>
      </c>
      <c r="I133" s="2">
        <f t="shared" si="9"/>
        <v>224</v>
      </c>
      <c r="J133" s="2">
        <f t="shared" si="9"/>
        <v>301</v>
      </c>
      <c r="K133" s="2">
        <f t="shared" si="9"/>
        <v>217</v>
      </c>
      <c r="L133" s="2">
        <f t="shared" si="9"/>
        <v>210</v>
      </c>
      <c r="M133" s="2">
        <f t="shared" si="9"/>
        <v>280</v>
      </c>
      <c r="N133" s="2">
        <f t="shared" si="9"/>
        <v>287</v>
      </c>
      <c r="O133" s="2">
        <f t="shared" si="9"/>
        <v>294</v>
      </c>
      <c r="P133" s="2">
        <f t="shared" si="9"/>
        <v>231</v>
      </c>
      <c r="Q133" s="2">
        <f t="shared" si="9"/>
        <v>301</v>
      </c>
      <c r="R133" s="2">
        <f t="shared" si="9"/>
        <v>308</v>
      </c>
      <c r="S133" s="2">
        <f t="shared" si="9"/>
        <v>406</v>
      </c>
      <c r="T133" s="2">
        <f t="shared" si="9"/>
        <v>315</v>
      </c>
      <c r="U133" s="2">
        <f t="shared" si="9"/>
        <v>357</v>
      </c>
      <c r="V133" s="2">
        <f t="shared" si="9"/>
        <v>329</v>
      </c>
      <c r="W133" s="2">
        <f t="shared" si="9"/>
        <v>343</v>
      </c>
      <c r="X133" s="2">
        <f t="shared" si="9"/>
        <v>336</v>
      </c>
      <c r="Y133" s="2">
        <f t="shared" si="9"/>
        <v>364</v>
      </c>
      <c r="Z133" s="2">
        <f t="shared" si="9"/>
        <v>336</v>
      </c>
      <c r="AA133" s="2">
        <f t="shared" si="9"/>
        <v>378</v>
      </c>
      <c r="AB133" s="2">
        <f t="shared" si="9"/>
        <v>413</v>
      </c>
      <c r="AC133" s="2">
        <f t="shared" si="9"/>
        <v>392</v>
      </c>
      <c r="AD133" s="2">
        <f t="shared" si="9"/>
        <v>406</v>
      </c>
      <c r="AE133" s="2">
        <f t="shared" si="9"/>
        <v>364</v>
      </c>
      <c r="AF133" s="2">
        <f t="shared" si="9"/>
        <v>294</v>
      </c>
      <c r="AG133" s="2">
        <f t="shared" si="9"/>
        <v>280</v>
      </c>
      <c r="AH133" s="2">
        <f t="shared" si="9"/>
        <v>378</v>
      </c>
      <c r="AI133" s="2">
        <f t="shared" si="9"/>
        <v>371</v>
      </c>
      <c r="AJ133" s="2">
        <f t="shared" si="9"/>
        <v>343</v>
      </c>
      <c r="AK133" s="2">
        <f t="shared" si="9"/>
        <v>420</v>
      </c>
      <c r="AL133" s="2">
        <f t="shared" si="9"/>
        <v>392</v>
      </c>
      <c r="AM133" s="2">
        <f t="shared" si="9"/>
        <v>308</v>
      </c>
      <c r="AN133" s="2">
        <f t="shared" si="9"/>
        <v>329</v>
      </c>
      <c r="AO133" s="2">
        <f t="shared" si="9"/>
        <v>308</v>
      </c>
      <c r="AP133" s="2">
        <f t="shared" si="9"/>
        <v>420</v>
      </c>
      <c r="AQ133" s="2">
        <f t="shared" si="9"/>
        <v>322</v>
      </c>
      <c r="AR133" s="2">
        <f t="shared" si="9"/>
        <v>336</v>
      </c>
    </row>
    <row r="134" spans="1:44" ht="15.75" customHeight="1" x14ac:dyDescent="0.25">
      <c r="D134" s="11" t="s">
        <v>61</v>
      </c>
      <c r="E134" s="10">
        <v>9</v>
      </c>
      <c r="F134" s="2">
        <f t="shared" ref="F134:AR134" si="10">F125*$E134</f>
        <v>387</v>
      </c>
      <c r="G134" s="2">
        <f t="shared" si="10"/>
        <v>396</v>
      </c>
      <c r="H134" s="2">
        <f t="shared" si="10"/>
        <v>594</v>
      </c>
      <c r="I134" s="2">
        <f t="shared" si="10"/>
        <v>459</v>
      </c>
      <c r="J134" s="2">
        <f t="shared" si="10"/>
        <v>378</v>
      </c>
      <c r="K134" s="2">
        <f t="shared" si="10"/>
        <v>693</v>
      </c>
      <c r="L134" s="2">
        <f t="shared" si="10"/>
        <v>279</v>
      </c>
      <c r="M134" s="2">
        <f t="shared" si="10"/>
        <v>216</v>
      </c>
      <c r="N134" s="2">
        <f t="shared" si="10"/>
        <v>288</v>
      </c>
      <c r="O134" s="2">
        <f t="shared" si="10"/>
        <v>657</v>
      </c>
      <c r="P134" s="2">
        <f t="shared" si="10"/>
        <v>468</v>
      </c>
      <c r="Q134" s="2">
        <f t="shared" si="10"/>
        <v>594</v>
      </c>
      <c r="R134" s="2">
        <f t="shared" si="10"/>
        <v>207</v>
      </c>
      <c r="S134" s="2">
        <f t="shared" si="10"/>
        <v>225</v>
      </c>
      <c r="T134" s="2">
        <f t="shared" si="10"/>
        <v>135</v>
      </c>
      <c r="U134" s="2">
        <f t="shared" si="10"/>
        <v>243</v>
      </c>
      <c r="V134" s="2">
        <f t="shared" si="10"/>
        <v>315</v>
      </c>
      <c r="W134" s="2">
        <f t="shared" si="10"/>
        <v>468</v>
      </c>
      <c r="X134" s="2">
        <f t="shared" si="10"/>
        <v>531</v>
      </c>
      <c r="Y134" s="2">
        <f t="shared" si="10"/>
        <v>486</v>
      </c>
      <c r="Z134" s="2">
        <f t="shared" si="10"/>
        <v>387</v>
      </c>
      <c r="AA134" s="2">
        <f t="shared" si="10"/>
        <v>261</v>
      </c>
      <c r="AB134" s="2">
        <f t="shared" si="10"/>
        <v>234</v>
      </c>
      <c r="AC134" s="2">
        <f t="shared" si="10"/>
        <v>225</v>
      </c>
      <c r="AD134" s="2">
        <f t="shared" si="10"/>
        <v>252</v>
      </c>
      <c r="AE134" s="2">
        <f t="shared" si="10"/>
        <v>324</v>
      </c>
      <c r="AF134" s="2">
        <f t="shared" si="10"/>
        <v>369</v>
      </c>
      <c r="AG134" s="2">
        <f t="shared" si="10"/>
        <v>621</v>
      </c>
      <c r="AH134" s="2">
        <f t="shared" si="10"/>
        <v>540</v>
      </c>
      <c r="AI134" s="2">
        <f t="shared" si="10"/>
        <v>207</v>
      </c>
      <c r="AJ134" s="2">
        <f t="shared" si="10"/>
        <v>324</v>
      </c>
      <c r="AK134" s="2">
        <f t="shared" si="10"/>
        <v>162</v>
      </c>
      <c r="AL134" s="2">
        <f t="shared" si="10"/>
        <v>162</v>
      </c>
      <c r="AM134" s="2">
        <f t="shared" si="10"/>
        <v>171</v>
      </c>
      <c r="AN134" s="2">
        <f t="shared" si="10"/>
        <v>171</v>
      </c>
      <c r="AO134" s="2">
        <f t="shared" si="10"/>
        <v>171</v>
      </c>
      <c r="AP134" s="2">
        <f t="shared" si="10"/>
        <v>324</v>
      </c>
      <c r="AQ134" s="2">
        <f t="shared" si="10"/>
        <v>135</v>
      </c>
      <c r="AR134" s="2">
        <f t="shared" si="10"/>
        <v>405</v>
      </c>
    </row>
    <row r="135" spans="1:44" ht="15.75" customHeight="1" x14ac:dyDescent="0.25">
      <c r="D135" s="11"/>
      <c r="E135" s="11" t="s">
        <v>122</v>
      </c>
      <c r="F135" s="2">
        <v>7</v>
      </c>
      <c r="G135" s="2">
        <v>7</v>
      </c>
      <c r="H135" s="2">
        <v>9</v>
      </c>
      <c r="I135" s="2">
        <v>9</v>
      </c>
      <c r="J135" s="2">
        <v>7</v>
      </c>
      <c r="K135" s="2">
        <v>9</v>
      </c>
      <c r="L135" s="2">
        <v>3</v>
      </c>
      <c r="M135" s="2">
        <v>3</v>
      </c>
      <c r="N135" s="2">
        <v>7</v>
      </c>
      <c r="O135" s="2">
        <v>9</v>
      </c>
      <c r="P135" s="2">
        <v>9</v>
      </c>
      <c r="Q135" s="2">
        <v>9</v>
      </c>
      <c r="R135" s="2">
        <v>3</v>
      </c>
      <c r="S135" s="2">
        <v>7</v>
      </c>
      <c r="T135" s="2">
        <v>3</v>
      </c>
      <c r="U135" s="2">
        <v>7</v>
      </c>
      <c r="V135" s="2">
        <v>7</v>
      </c>
      <c r="W135" s="2">
        <v>9</v>
      </c>
      <c r="X135" s="2">
        <v>9</v>
      </c>
      <c r="Y135" s="2">
        <v>9</v>
      </c>
      <c r="Z135" s="2">
        <v>7</v>
      </c>
      <c r="AA135" s="2">
        <v>7</v>
      </c>
      <c r="AB135" s="2">
        <v>7</v>
      </c>
      <c r="AC135" s="2">
        <v>7</v>
      </c>
      <c r="AD135" s="2">
        <v>7</v>
      </c>
      <c r="AE135" s="2">
        <v>7</v>
      </c>
      <c r="AF135" s="2">
        <v>7</v>
      </c>
      <c r="AG135" s="2">
        <v>9</v>
      </c>
      <c r="AH135" s="2">
        <v>9</v>
      </c>
      <c r="AI135" s="2">
        <v>7</v>
      </c>
      <c r="AJ135" s="2">
        <v>7</v>
      </c>
      <c r="AK135" s="2">
        <v>7</v>
      </c>
      <c r="AL135" s="2">
        <v>7</v>
      </c>
      <c r="AM135" s="2">
        <v>7</v>
      </c>
      <c r="AN135" s="2">
        <v>7</v>
      </c>
      <c r="AO135" s="2">
        <v>7</v>
      </c>
      <c r="AP135" s="2">
        <v>7</v>
      </c>
      <c r="AQ135" s="2">
        <v>7</v>
      </c>
      <c r="AR135" s="2">
        <v>7</v>
      </c>
    </row>
    <row r="136" spans="1:44" ht="15.75" customHeight="1" x14ac:dyDescent="0.2">
      <c r="E136" s="8"/>
    </row>
    <row r="137" spans="1:44" ht="15.75" customHeight="1" x14ac:dyDescent="0.25">
      <c r="A137" s="14" t="s">
        <v>120</v>
      </c>
      <c r="E137" s="11" t="s">
        <v>119</v>
      </c>
      <c r="F137" s="2">
        <f>SUM(F131:F135)</f>
        <v>874</v>
      </c>
      <c r="G137" s="2">
        <f>SUM(G131:G134)</f>
        <v>867</v>
      </c>
      <c r="H137" s="2">
        <f t="shared" ref="H137:AR137" si="11">SUM(H131:H134)</f>
        <v>907</v>
      </c>
      <c r="I137" s="2">
        <f t="shared" si="11"/>
        <v>781</v>
      </c>
      <c r="J137" s="2">
        <f t="shared" si="11"/>
        <v>777</v>
      </c>
      <c r="K137" s="2">
        <f t="shared" si="11"/>
        <v>941</v>
      </c>
      <c r="L137" s="2">
        <f t="shared" si="11"/>
        <v>617</v>
      </c>
      <c r="M137" s="2">
        <f t="shared" si="11"/>
        <v>643</v>
      </c>
      <c r="N137" s="2">
        <f t="shared" si="11"/>
        <v>702</v>
      </c>
      <c r="O137" s="2">
        <f t="shared" si="11"/>
        <v>961</v>
      </c>
      <c r="P137" s="2">
        <f t="shared" si="11"/>
        <v>791</v>
      </c>
      <c r="Q137" s="2">
        <f t="shared" si="11"/>
        <v>923</v>
      </c>
      <c r="R137" s="2">
        <f t="shared" si="11"/>
        <v>656</v>
      </c>
      <c r="S137" s="2">
        <f t="shared" si="11"/>
        <v>729</v>
      </c>
      <c r="T137" s="2">
        <f t="shared" si="11"/>
        <v>603</v>
      </c>
      <c r="U137" s="2">
        <f t="shared" si="11"/>
        <v>707</v>
      </c>
      <c r="V137" s="2">
        <f t="shared" si="11"/>
        <v>737</v>
      </c>
      <c r="W137" s="2">
        <f t="shared" si="11"/>
        <v>859</v>
      </c>
      <c r="X137" s="2">
        <f t="shared" si="11"/>
        <v>901</v>
      </c>
      <c r="Y137" s="2">
        <f t="shared" si="11"/>
        <v>885</v>
      </c>
      <c r="Z137" s="2">
        <f t="shared" si="11"/>
        <v>805</v>
      </c>
      <c r="AA137" s="2">
        <f t="shared" si="11"/>
        <v>739</v>
      </c>
      <c r="AB137" s="2">
        <f t="shared" si="11"/>
        <v>743</v>
      </c>
      <c r="AC137" s="2">
        <f t="shared" si="11"/>
        <v>715</v>
      </c>
      <c r="AD137" s="2">
        <f t="shared" si="11"/>
        <v>737</v>
      </c>
      <c r="AE137" s="2">
        <f t="shared" si="11"/>
        <v>765</v>
      </c>
      <c r="AF137" s="2">
        <f t="shared" si="11"/>
        <v>755</v>
      </c>
      <c r="AG137" s="2">
        <f t="shared" si="11"/>
        <v>925</v>
      </c>
      <c r="AH137" s="2">
        <f t="shared" si="11"/>
        <v>931</v>
      </c>
      <c r="AI137" s="2">
        <f t="shared" si="11"/>
        <v>689</v>
      </c>
      <c r="AJ137" s="2">
        <f t="shared" si="11"/>
        <v>755</v>
      </c>
      <c r="AK137" s="2">
        <f t="shared" si="11"/>
        <v>687</v>
      </c>
      <c r="AL137" s="2">
        <f t="shared" si="11"/>
        <v>669</v>
      </c>
      <c r="AM137" s="2">
        <f t="shared" si="11"/>
        <v>608</v>
      </c>
      <c r="AN137" s="2">
        <f t="shared" si="11"/>
        <v>635</v>
      </c>
      <c r="AO137" s="2">
        <f t="shared" si="11"/>
        <v>615</v>
      </c>
      <c r="AP137" s="2">
        <f t="shared" si="11"/>
        <v>805</v>
      </c>
      <c r="AQ137" s="2">
        <f t="shared" si="11"/>
        <v>607</v>
      </c>
      <c r="AR137" s="2">
        <f t="shared" si="11"/>
        <v>811</v>
      </c>
    </row>
    <row r="138" spans="1:44" ht="15.75" customHeight="1" x14ac:dyDescent="0.25">
      <c r="E138" s="11" t="s">
        <v>123</v>
      </c>
      <c r="F138" s="15">
        <f>F137/F127</f>
        <v>7.3445378151260501</v>
      </c>
      <c r="G138" s="15">
        <f t="shared" ref="G138:AR138" si="12">G137/G127</f>
        <v>7.2857142857142856</v>
      </c>
      <c r="H138" s="15">
        <f t="shared" si="12"/>
        <v>7.6218487394957979</v>
      </c>
      <c r="I138" s="15">
        <f t="shared" si="12"/>
        <v>6.5630252100840334</v>
      </c>
      <c r="J138" s="15">
        <f t="shared" si="12"/>
        <v>6.5294117647058822</v>
      </c>
      <c r="K138" s="15">
        <f t="shared" si="12"/>
        <v>7.9075630252100844</v>
      </c>
      <c r="L138" s="15">
        <f t="shared" si="12"/>
        <v>5.1848739495798322</v>
      </c>
      <c r="M138" s="15">
        <f t="shared" si="12"/>
        <v>5.4033613445378155</v>
      </c>
      <c r="N138" s="15">
        <f t="shared" si="12"/>
        <v>5.8991596638655466</v>
      </c>
      <c r="O138" s="15">
        <f t="shared" si="12"/>
        <v>8.0756302521008401</v>
      </c>
      <c r="P138" s="15">
        <f t="shared" si="12"/>
        <v>6.6470588235294121</v>
      </c>
      <c r="Q138" s="15">
        <f t="shared" si="12"/>
        <v>7.7563025210084033</v>
      </c>
      <c r="R138" s="15">
        <f t="shared" si="12"/>
        <v>5.5126050420168067</v>
      </c>
      <c r="S138" s="15">
        <f t="shared" si="12"/>
        <v>6.1260504201680677</v>
      </c>
      <c r="T138" s="15">
        <f t="shared" si="12"/>
        <v>5.0672268907563023</v>
      </c>
      <c r="U138" s="15">
        <f t="shared" si="12"/>
        <v>5.9411764705882355</v>
      </c>
      <c r="V138" s="15">
        <f t="shared" si="12"/>
        <v>6.1932773109243699</v>
      </c>
      <c r="W138" s="15">
        <f t="shared" si="12"/>
        <v>7.2184873949579833</v>
      </c>
      <c r="X138" s="15">
        <f t="shared" si="12"/>
        <v>7.5714285714285712</v>
      </c>
      <c r="Y138" s="15">
        <f t="shared" si="12"/>
        <v>7.4369747899159666</v>
      </c>
      <c r="Z138" s="15">
        <f t="shared" si="12"/>
        <v>6.7647058823529411</v>
      </c>
      <c r="AA138" s="15">
        <f t="shared" si="12"/>
        <v>6.2100840336134455</v>
      </c>
      <c r="AB138" s="15">
        <f t="shared" si="12"/>
        <v>6.2436974789915967</v>
      </c>
      <c r="AC138" s="15">
        <f t="shared" si="12"/>
        <v>6.0084033613445378</v>
      </c>
      <c r="AD138" s="15">
        <f t="shared" si="12"/>
        <v>6.1932773109243699</v>
      </c>
      <c r="AE138" s="15">
        <f t="shared" si="12"/>
        <v>6.4285714285714288</v>
      </c>
      <c r="AF138" s="15">
        <f t="shared" si="12"/>
        <v>6.3445378151260501</v>
      </c>
      <c r="AG138" s="15">
        <f t="shared" si="12"/>
        <v>7.7731092436974789</v>
      </c>
      <c r="AH138" s="15">
        <f t="shared" si="12"/>
        <v>7.8235294117647056</v>
      </c>
      <c r="AI138" s="15">
        <f t="shared" si="12"/>
        <v>5.7899159663865545</v>
      </c>
      <c r="AJ138" s="15">
        <f t="shared" si="12"/>
        <v>6.3445378151260501</v>
      </c>
      <c r="AK138" s="15">
        <f t="shared" si="12"/>
        <v>5.7731092436974789</v>
      </c>
      <c r="AL138" s="15">
        <f t="shared" si="12"/>
        <v>5.6218487394957979</v>
      </c>
      <c r="AM138" s="15">
        <f t="shared" si="12"/>
        <v>5.1092436974789912</v>
      </c>
      <c r="AN138" s="15">
        <f t="shared" si="12"/>
        <v>5.3361344537815123</v>
      </c>
      <c r="AO138" s="15">
        <f t="shared" si="12"/>
        <v>5.1680672268907566</v>
      </c>
      <c r="AP138" s="15">
        <f t="shared" si="12"/>
        <v>6.7647058823529411</v>
      </c>
      <c r="AQ138" s="15">
        <f t="shared" si="12"/>
        <v>5.1008403361344534</v>
      </c>
      <c r="AR138" s="15">
        <f t="shared" si="12"/>
        <v>6.8151260504201678</v>
      </c>
    </row>
  </sheetData>
  <pageMargins left="0.7" right="0.7" top="0.75" bottom="0.75" header="0.3" footer="0.3"/>
  <pageSetup paperSize="9" orientation="portrait"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5F0EA-6D9B-4FB2-BEAB-C91061379867}">
  <dimension ref="A1:D40"/>
  <sheetViews>
    <sheetView zoomScale="70" zoomScaleNormal="70" workbookViewId="0"/>
  </sheetViews>
  <sheetFormatPr defaultRowHeight="15" x14ac:dyDescent="0.25"/>
  <cols>
    <col min="1" max="1" width="18" bestFit="1" customWidth="1"/>
    <col min="2" max="2" width="45.85546875" style="17" bestFit="1" customWidth="1"/>
    <col min="3" max="3" width="22.5703125" bestFit="1" customWidth="1"/>
    <col min="4" max="4" width="22.140625" bestFit="1" customWidth="1"/>
    <col min="5" max="40" width="10.5703125" bestFit="1" customWidth="1"/>
  </cols>
  <sheetData>
    <row r="1" spans="1:4" s="16" customFormat="1" ht="30" customHeight="1" x14ac:dyDescent="0.25">
      <c r="A1" s="109" t="s">
        <v>195</v>
      </c>
      <c r="B1" s="109" t="s">
        <v>125</v>
      </c>
      <c r="C1" s="109" t="s">
        <v>123</v>
      </c>
      <c r="D1" s="109" t="s">
        <v>126</v>
      </c>
    </row>
    <row r="2" spans="1:4" ht="15.75" x14ac:dyDescent="0.25">
      <c r="A2" s="104">
        <v>10</v>
      </c>
      <c r="B2" s="110" t="s">
        <v>88</v>
      </c>
      <c r="C2" s="106">
        <v>8.0756302521008401</v>
      </c>
      <c r="D2" s="104">
        <v>9</v>
      </c>
    </row>
    <row r="3" spans="1:4" ht="15.75" x14ac:dyDescent="0.25">
      <c r="A3" s="104">
        <v>6</v>
      </c>
      <c r="B3" s="110" t="s">
        <v>84</v>
      </c>
      <c r="C3" s="106">
        <v>7.9075630252100844</v>
      </c>
      <c r="D3" s="104">
        <v>9</v>
      </c>
    </row>
    <row r="4" spans="1:4" ht="15.75" x14ac:dyDescent="0.25">
      <c r="A4" s="104">
        <v>29</v>
      </c>
      <c r="B4" s="110" t="s">
        <v>107</v>
      </c>
      <c r="C4" s="106">
        <v>7.8235294117647056</v>
      </c>
      <c r="D4" s="104">
        <v>9</v>
      </c>
    </row>
    <row r="5" spans="1:4" ht="15.75" x14ac:dyDescent="0.25">
      <c r="A5" s="104">
        <v>28</v>
      </c>
      <c r="B5" s="110" t="s">
        <v>106</v>
      </c>
      <c r="C5" s="106">
        <v>7.7731092436974789</v>
      </c>
      <c r="D5" s="104">
        <v>9</v>
      </c>
    </row>
    <row r="6" spans="1:4" ht="15.75" x14ac:dyDescent="0.25">
      <c r="A6" s="104">
        <v>12</v>
      </c>
      <c r="B6" s="110" t="s">
        <v>90</v>
      </c>
      <c r="C6" s="106">
        <v>7.7563025210084033</v>
      </c>
      <c r="D6" s="104">
        <v>9</v>
      </c>
    </row>
    <row r="7" spans="1:4" ht="15.75" x14ac:dyDescent="0.25">
      <c r="A7" s="104">
        <v>3</v>
      </c>
      <c r="B7" s="110" t="s">
        <v>81</v>
      </c>
      <c r="C7" s="106">
        <v>7.6218487394957979</v>
      </c>
      <c r="D7" s="104">
        <v>9</v>
      </c>
    </row>
    <row r="8" spans="1:4" ht="15.75" x14ac:dyDescent="0.25">
      <c r="A8" s="104">
        <v>19</v>
      </c>
      <c r="B8" s="110" t="s">
        <v>97</v>
      </c>
      <c r="C8" s="106">
        <v>7.5714285714285712</v>
      </c>
      <c r="D8" s="104">
        <v>9</v>
      </c>
    </row>
    <row r="9" spans="1:4" ht="15.75" x14ac:dyDescent="0.25">
      <c r="A9" s="104">
        <v>20</v>
      </c>
      <c r="B9" s="110" t="s">
        <v>98</v>
      </c>
      <c r="C9" s="106">
        <v>7.4369747899159666</v>
      </c>
      <c r="D9" s="104">
        <v>9</v>
      </c>
    </row>
    <row r="10" spans="1:4" ht="15.75" x14ac:dyDescent="0.25">
      <c r="A10" s="104">
        <v>1</v>
      </c>
      <c r="B10" s="110" t="s">
        <v>79</v>
      </c>
      <c r="C10" s="106">
        <v>7.3445378151260501</v>
      </c>
      <c r="D10" s="104">
        <v>9</v>
      </c>
    </row>
    <row r="11" spans="1:4" ht="15.75" x14ac:dyDescent="0.25">
      <c r="A11" s="104">
        <v>2</v>
      </c>
      <c r="B11" s="110" t="s">
        <v>80</v>
      </c>
      <c r="C11" s="106">
        <v>7.2857142857142856</v>
      </c>
      <c r="D11" s="104">
        <v>9</v>
      </c>
    </row>
    <row r="12" spans="1:4" ht="15.75" x14ac:dyDescent="0.25">
      <c r="A12" s="104">
        <v>18</v>
      </c>
      <c r="B12" s="110" t="s">
        <v>96</v>
      </c>
      <c r="C12" s="106">
        <v>7.2184873949579833</v>
      </c>
      <c r="D12" s="104">
        <v>9</v>
      </c>
    </row>
    <row r="13" spans="1:4" ht="15.75" x14ac:dyDescent="0.25">
      <c r="A13" s="104">
        <v>39</v>
      </c>
      <c r="B13" s="110" t="s">
        <v>117</v>
      </c>
      <c r="C13" s="106">
        <v>6.8151260504201678</v>
      </c>
      <c r="D13" s="104">
        <v>9</v>
      </c>
    </row>
    <row r="14" spans="1:4" ht="15.75" x14ac:dyDescent="0.25">
      <c r="A14" s="104">
        <v>21</v>
      </c>
      <c r="B14" s="110" t="s">
        <v>99</v>
      </c>
      <c r="C14" s="106">
        <v>6.7647058823529411</v>
      </c>
      <c r="D14" s="104">
        <v>7</v>
      </c>
    </row>
    <row r="15" spans="1:4" ht="15.75" x14ac:dyDescent="0.25">
      <c r="A15" s="104">
        <v>37</v>
      </c>
      <c r="B15" s="110" t="s">
        <v>115</v>
      </c>
      <c r="C15" s="106">
        <v>6.7647058823529411</v>
      </c>
      <c r="D15" s="104">
        <v>7</v>
      </c>
    </row>
    <row r="16" spans="1:4" ht="15.75" x14ac:dyDescent="0.25">
      <c r="A16" s="104">
        <v>11</v>
      </c>
      <c r="B16" s="110" t="s">
        <v>89</v>
      </c>
      <c r="C16" s="106">
        <v>6.6470588235294121</v>
      </c>
      <c r="D16" s="104">
        <v>7</v>
      </c>
    </row>
    <row r="17" spans="1:4" ht="15.75" x14ac:dyDescent="0.25">
      <c r="A17" s="104">
        <v>4</v>
      </c>
      <c r="B17" s="110" t="s">
        <v>82</v>
      </c>
      <c r="C17" s="106">
        <v>6.5630252100840334</v>
      </c>
      <c r="D17" s="104">
        <v>7</v>
      </c>
    </row>
    <row r="18" spans="1:4" ht="15.75" x14ac:dyDescent="0.25">
      <c r="A18" s="104">
        <v>5</v>
      </c>
      <c r="B18" s="110" t="s">
        <v>83</v>
      </c>
      <c r="C18" s="106">
        <v>6.5294117647058822</v>
      </c>
      <c r="D18" s="104">
        <v>7</v>
      </c>
    </row>
    <row r="19" spans="1:4" ht="15.75" x14ac:dyDescent="0.25">
      <c r="A19" s="104">
        <v>26</v>
      </c>
      <c r="B19" s="110" t="s">
        <v>104</v>
      </c>
      <c r="C19" s="106">
        <v>6.4285714285714288</v>
      </c>
      <c r="D19" s="104">
        <v>7</v>
      </c>
    </row>
    <row r="20" spans="1:4" ht="15.75" x14ac:dyDescent="0.25">
      <c r="A20" s="104">
        <v>27</v>
      </c>
      <c r="B20" s="110" t="s">
        <v>105</v>
      </c>
      <c r="C20" s="106">
        <v>6.3445378151260501</v>
      </c>
      <c r="D20" s="104">
        <v>7</v>
      </c>
    </row>
    <row r="21" spans="1:4" ht="15.75" x14ac:dyDescent="0.25">
      <c r="A21" s="104">
        <v>31</v>
      </c>
      <c r="B21" s="110" t="s">
        <v>109</v>
      </c>
      <c r="C21" s="106">
        <v>6.3445378151260501</v>
      </c>
      <c r="D21" s="104">
        <v>7</v>
      </c>
    </row>
    <row r="22" spans="1:4" ht="15.75" x14ac:dyDescent="0.25">
      <c r="A22" s="104">
        <v>23</v>
      </c>
      <c r="B22" s="110" t="s">
        <v>101</v>
      </c>
      <c r="C22" s="106">
        <v>6.2436974789915967</v>
      </c>
      <c r="D22" s="104">
        <v>7</v>
      </c>
    </row>
    <row r="23" spans="1:4" ht="15.75" x14ac:dyDescent="0.25">
      <c r="A23" s="104">
        <v>22</v>
      </c>
      <c r="B23" s="110" t="s">
        <v>100</v>
      </c>
      <c r="C23" s="106">
        <v>6.2100840336134455</v>
      </c>
      <c r="D23" s="104">
        <v>7</v>
      </c>
    </row>
    <row r="24" spans="1:4" ht="15.75" x14ac:dyDescent="0.25">
      <c r="A24" s="104">
        <v>17</v>
      </c>
      <c r="B24" s="110" t="s">
        <v>95</v>
      </c>
      <c r="C24" s="106">
        <v>6.1932773109243699</v>
      </c>
      <c r="D24" s="104">
        <v>7</v>
      </c>
    </row>
    <row r="25" spans="1:4" ht="15.75" x14ac:dyDescent="0.25">
      <c r="A25" s="104">
        <v>25</v>
      </c>
      <c r="B25" s="110" t="s">
        <v>103</v>
      </c>
      <c r="C25" s="106">
        <v>6.1932773109243699</v>
      </c>
      <c r="D25" s="104">
        <v>7</v>
      </c>
    </row>
    <row r="26" spans="1:4" ht="15.75" x14ac:dyDescent="0.25">
      <c r="A26" s="104">
        <v>14</v>
      </c>
      <c r="B26" s="110" t="s">
        <v>92</v>
      </c>
      <c r="C26" s="106">
        <v>6.1260504201680677</v>
      </c>
      <c r="D26" s="104">
        <v>7</v>
      </c>
    </row>
    <row r="27" spans="1:4" ht="15.75" x14ac:dyDescent="0.25">
      <c r="A27" s="104">
        <v>24</v>
      </c>
      <c r="B27" s="110" t="s">
        <v>102</v>
      </c>
      <c r="C27" s="106">
        <v>6.0084033613445378</v>
      </c>
      <c r="D27" s="104">
        <v>7</v>
      </c>
    </row>
    <row r="28" spans="1:4" ht="15.75" x14ac:dyDescent="0.25">
      <c r="A28" s="104">
        <v>16</v>
      </c>
      <c r="B28" s="110" t="s">
        <v>94</v>
      </c>
      <c r="C28" s="106">
        <v>5.9411764705882355</v>
      </c>
      <c r="D28" s="104">
        <v>7</v>
      </c>
    </row>
    <row r="29" spans="1:4" ht="15.75" x14ac:dyDescent="0.25">
      <c r="A29" s="104">
        <v>9</v>
      </c>
      <c r="B29" s="110" t="s">
        <v>87</v>
      </c>
      <c r="C29" s="106">
        <v>5.8991596638655466</v>
      </c>
      <c r="D29" s="104">
        <v>7</v>
      </c>
    </row>
    <row r="30" spans="1:4" ht="15.75" x14ac:dyDescent="0.25">
      <c r="A30" s="104">
        <v>30</v>
      </c>
      <c r="B30" s="110" t="s">
        <v>108</v>
      </c>
      <c r="C30" s="106">
        <v>5.7899159663865545</v>
      </c>
      <c r="D30" s="104">
        <v>3</v>
      </c>
    </row>
    <row r="31" spans="1:4" ht="15.75" x14ac:dyDescent="0.25">
      <c r="A31" s="104">
        <v>32</v>
      </c>
      <c r="B31" s="110" t="s">
        <v>110</v>
      </c>
      <c r="C31" s="106">
        <v>5.7731092436974789</v>
      </c>
      <c r="D31" s="104">
        <v>3</v>
      </c>
    </row>
    <row r="32" spans="1:4" ht="15.75" x14ac:dyDescent="0.25">
      <c r="A32" s="104">
        <v>33</v>
      </c>
      <c r="B32" s="110" t="s">
        <v>111</v>
      </c>
      <c r="C32" s="106">
        <v>5.6218487394957979</v>
      </c>
      <c r="D32" s="104">
        <v>3</v>
      </c>
    </row>
    <row r="33" spans="1:4" ht="15.75" x14ac:dyDescent="0.25">
      <c r="A33" s="104">
        <v>13</v>
      </c>
      <c r="B33" s="110" t="s">
        <v>91</v>
      </c>
      <c r="C33" s="106">
        <v>5.5126050420168067</v>
      </c>
      <c r="D33" s="104">
        <v>3</v>
      </c>
    </row>
    <row r="34" spans="1:4" ht="15.75" x14ac:dyDescent="0.25">
      <c r="A34" s="104">
        <v>8</v>
      </c>
      <c r="B34" s="110" t="s">
        <v>86</v>
      </c>
      <c r="C34" s="106">
        <v>5.4033613445378155</v>
      </c>
      <c r="D34" s="104">
        <v>3</v>
      </c>
    </row>
    <row r="35" spans="1:4" ht="15.75" x14ac:dyDescent="0.25">
      <c r="A35" s="104">
        <v>35</v>
      </c>
      <c r="B35" s="110" t="s">
        <v>113</v>
      </c>
      <c r="C35" s="106">
        <v>5.3361344537815123</v>
      </c>
      <c r="D35" s="104">
        <v>3</v>
      </c>
    </row>
    <row r="36" spans="1:4" ht="15.75" x14ac:dyDescent="0.25">
      <c r="A36" s="104">
        <v>7</v>
      </c>
      <c r="B36" s="110" t="s">
        <v>85</v>
      </c>
      <c r="C36" s="106">
        <v>5.1848739495798322</v>
      </c>
      <c r="D36" s="104">
        <v>3</v>
      </c>
    </row>
    <row r="37" spans="1:4" ht="15.75" x14ac:dyDescent="0.25">
      <c r="A37" s="104">
        <v>36</v>
      </c>
      <c r="B37" s="110" t="s">
        <v>114</v>
      </c>
      <c r="C37" s="106">
        <v>5.1680672268907566</v>
      </c>
      <c r="D37" s="104">
        <v>3</v>
      </c>
    </row>
    <row r="38" spans="1:4" ht="15.75" x14ac:dyDescent="0.25">
      <c r="A38" s="104">
        <v>34</v>
      </c>
      <c r="B38" s="110" t="s">
        <v>112</v>
      </c>
      <c r="C38" s="106">
        <v>5.1092436974789912</v>
      </c>
      <c r="D38" s="104">
        <v>3</v>
      </c>
    </row>
    <row r="39" spans="1:4" ht="15.75" x14ac:dyDescent="0.25">
      <c r="A39" s="104">
        <v>38</v>
      </c>
      <c r="B39" s="110" t="s">
        <v>116</v>
      </c>
      <c r="C39" s="106">
        <v>5.1008403361344534</v>
      </c>
      <c r="D39" s="104">
        <v>1</v>
      </c>
    </row>
    <row r="40" spans="1:4" ht="15.75" x14ac:dyDescent="0.25">
      <c r="A40" s="104">
        <v>15</v>
      </c>
      <c r="B40" s="110" t="s">
        <v>93</v>
      </c>
      <c r="C40" s="106">
        <v>5.0672268907563023</v>
      </c>
      <c r="D40" s="104">
        <v>1</v>
      </c>
    </row>
  </sheetData>
  <autoFilter ref="A1:D1" xr:uid="{6325F0EA-6D9B-4FB2-BEAB-C91061379867}">
    <sortState xmlns:xlrd2="http://schemas.microsoft.com/office/spreadsheetml/2017/richdata2" ref="A2:D40">
      <sortCondition descending="1" ref="C1"/>
    </sortState>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956B4-0C76-4957-AFEC-C5096B001340}">
  <dimension ref="A1:U55"/>
  <sheetViews>
    <sheetView zoomScale="50" zoomScaleNormal="50" workbookViewId="0"/>
  </sheetViews>
  <sheetFormatPr defaultRowHeight="15" x14ac:dyDescent="0.25"/>
  <cols>
    <col min="1" max="1" width="25" style="18" customWidth="1"/>
    <col min="2" max="2" width="27.7109375" style="18" customWidth="1"/>
    <col min="3" max="3" width="13" style="18" customWidth="1"/>
    <col min="4" max="4" width="39.28515625" style="18" customWidth="1"/>
    <col min="5" max="5" width="63.28515625" style="18" customWidth="1"/>
    <col min="6" max="8" width="51.28515625" style="18" customWidth="1"/>
    <col min="9" max="9" width="48.42578125" style="18" customWidth="1"/>
    <col min="10" max="10" width="16" style="18" customWidth="1"/>
    <col min="11" max="11" width="15.42578125" style="18" customWidth="1"/>
    <col min="12" max="12" width="17.140625" style="18" customWidth="1"/>
    <col min="13" max="14" width="16.85546875" style="18" customWidth="1"/>
    <col min="15" max="15" width="21.5703125" style="18" customWidth="1"/>
    <col min="16" max="16" width="26.7109375" style="18" customWidth="1"/>
    <col min="17" max="17" width="16.42578125" style="18" customWidth="1"/>
    <col min="18" max="18" width="17.5703125" style="18" customWidth="1"/>
    <col min="19" max="19" width="18" style="18" customWidth="1"/>
    <col min="20" max="20" width="15.7109375" style="18" customWidth="1"/>
    <col min="21" max="21" width="18.42578125" style="18" customWidth="1"/>
    <col min="22" max="16384" width="9.140625" style="18"/>
  </cols>
  <sheetData>
    <row r="1" spans="1:21" ht="15.75" thickBot="1" x14ac:dyDescent="0.3"/>
    <row r="2" spans="1:21" ht="21.75" thickTop="1" x14ac:dyDescent="0.35">
      <c r="J2" s="115" t="s">
        <v>201</v>
      </c>
      <c r="K2" s="116"/>
      <c r="L2" s="116"/>
      <c r="M2" s="116"/>
      <c r="N2" s="116"/>
      <c r="O2" s="116"/>
      <c r="P2" s="116"/>
      <c r="Q2" s="116"/>
      <c r="R2" s="116"/>
      <c r="S2" s="116"/>
      <c r="T2" s="116"/>
      <c r="U2" s="117"/>
    </row>
    <row r="3" spans="1:21" ht="18.75" x14ac:dyDescent="0.3">
      <c r="A3" s="19"/>
      <c r="J3" s="120" t="s">
        <v>127</v>
      </c>
      <c r="K3" s="121"/>
      <c r="L3" s="121"/>
      <c r="M3" s="121"/>
      <c r="N3" s="121"/>
      <c r="O3" s="121"/>
      <c r="P3" s="20" t="s">
        <v>128</v>
      </c>
      <c r="Q3" s="122" t="s">
        <v>129</v>
      </c>
      <c r="R3" s="122"/>
      <c r="S3" s="122"/>
      <c r="T3" s="122"/>
      <c r="U3" s="123"/>
    </row>
    <row r="4" spans="1:21" ht="16.5" thickBot="1" x14ac:dyDescent="0.3">
      <c r="A4" s="21"/>
      <c r="J4" s="22">
        <v>1</v>
      </c>
      <c r="K4" s="114">
        <v>2</v>
      </c>
      <c r="L4" s="114">
        <v>3</v>
      </c>
      <c r="M4" s="114">
        <v>4</v>
      </c>
      <c r="N4" s="114">
        <v>5</v>
      </c>
      <c r="O4" s="114">
        <v>6</v>
      </c>
      <c r="P4" s="23">
        <v>7</v>
      </c>
      <c r="Q4" s="24">
        <v>8</v>
      </c>
      <c r="R4" s="24">
        <v>9</v>
      </c>
      <c r="S4" s="24">
        <v>10</v>
      </c>
      <c r="T4" s="24">
        <v>11</v>
      </c>
      <c r="U4" s="25">
        <v>12</v>
      </c>
    </row>
    <row r="5" spans="1:21" ht="119.25" customHeight="1" thickTop="1" thickBot="1" x14ac:dyDescent="0.3">
      <c r="A5" s="26"/>
      <c r="B5" s="21"/>
      <c r="C5" s="124" t="s">
        <v>130</v>
      </c>
      <c r="D5" s="27" t="s">
        <v>131</v>
      </c>
      <c r="E5" s="28" t="s">
        <v>132</v>
      </c>
      <c r="F5" s="29" t="s">
        <v>165</v>
      </c>
      <c r="G5" s="30" t="s">
        <v>167</v>
      </c>
      <c r="H5" s="30" t="s">
        <v>166</v>
      </c>
      <c r="I5" s="30" t="s">
        <v>187</v>
      </c>
      <c r="J5" s="31" t="s">
        <v>133</v>
      </c>
      <c r="K5" s="32" t="s">
        <v>134</v>
      </c>
      <c r="L5" s="32" t="s">
        <v>135</v>
      </c>
      <c r="M5" s="32" t="s">
        <v>136</v>
      </c>
      <c r="N5" s="32" t="s">
        <v>137</v>
      </c>
      <c r="O5" s="32" t="s">
        <v>138</v>
      </c>
      <c r="P5" s="33" t="s">
        <v>139</v>
      </c>
      <c r="Q5" s="34" t="s">
        <v>140</v>
      </c>
      <c r="R5" s="34" t="s">
        <v>141</v>
      </c>
      <c r="S5" s="34" t="s">
        <v>142</v>
      </c>
      <c r="T5" s="34" t="s">
        <v>143</v>
      </c>
      <c r="U5" s="35" t="s">
        <v>144</v>
      </c>
    </row>
    <row r="6" spans="1:21" ht="19.5" customHeight="1" thickTop="1" thickBot="1" x14ac:dyDescent="0.35">
      <c r="A6" s="36" t="s">
        <v>145</v>
      </c>
      <c r="B6" s="37"/>
      <c r="C6" s="125"/>
      <c r="D6" s="127" t="s">
        <v>146</v>
      </c>
      <c r="E6" s="38" t="s">
        <v>79</v>
      </c>
      <c r="F6" s="39">
        <v>9</v>
      </c>
      <c r="G6" s="78">
        <v>7</v>
      </c>
      <c r="H6" s="75">
        <v>7.3445378151260501</v>
      </c>
      <c r="I6" s="75">
        <v>9</v>
      </c>
      <c r="J6" s="40">
        <v>3</v>
      </c>
      <c r="K6" s="41">
        <v>7</v>
      </c>
      <c r="L6" s="41">
        <v>9</v>
      </c>
      <c r="M6" s="41">
        <v>9</v>
      </c>
      <c r="N6" s="41">
        <v>7</v>
      </c>
      <c r="O6" s="41">
        <v>7</v>
      </c>
      <c r="P6" s="42">
        <v>7</v>
      </c>
      <c r="Q6" s="43">
        <v>3</v>
      </c>
      <c r="R6" s="43">
        <v>7</v>
      </c>
      <c r="S6" s="43">
        <v>3</v>
      </c>
      <c r="T6" s="43">
        <v>1</v>
      </c>
      <c r="U6" s="44">
        <v>1</v>
      </c>
    </row>
    <row r="7" spans="1:21" ht="14.25" customHeight="1" thickTop="1" thickBot="1" x14ac:dyDescent="0.3">
      <c r="A7" s="45" t="s">
        <v>147</v>
      </c>
      <c r="B7" s="46" t="s">
        <v>148</v>
      </c>
      <c r="C7" s="125"/>
      <c r="D7" s="128"/>
      <c r="E7" s="47" t="s">
        <v>80</v>
      </c>
      <c r="F7" s="48">
        <v>9</v>
      </c>
      <c r="G7" s="79">
        <v>7</v>
      </c>
      <c r="H7" s="76">
        <v>7.2857142857142856</v>
      </c>
      <c r="I7" s="76">
        <v>9</v>
      </c>
      <c r="J7" s="49">
        <v>3</v>
      </c>
      <c r="K7" s="50">
        <v>7</v>
      </c>
      <c r="L7" s="50">
        <v>9</v>
      </c>
      <c r="M7" s="50">
        <v>9</v>
      </c>
      <c r="N7" s="50">
        <v>7</v>
      </c>
      <c r="O7" s="50">
        <v>7</v>
      </c>
      <c r="P7" s="51">
        <v>7</v>
      </c>
      <c r="Q7" s="52">
        <v>3</v>
      </c>
      <c r="R7" s="52">
        <v>7</v>
      </c>
      <c r="S7" s="52">
        <v>3</v>
      </c>
      <c r="T7" s="52">
        <v>1</v>
      </c>
      <c r="U7" s="53">
        <v>1</v>
      </c>
    </row>
    <row r="8" spans="1:21" ht="14.25" customHeight="1" thickTop="1" x14ac:dyDescent="0.25">
      <c r="A8" s="54" t="s">
        <v>69</v>
      </c>
      <c r="B8" s="55">
        <v>1</v>
      </c>
      <c r="C8" s="125"/>
      <c r="D8" s="128"/>
      <c r="E8" s="47" t="s">
        <v>81</v>
      </c>
      <c r="F8" s="48">
        <v>3</v>
      </c>
      <c r="G8" s="79">
        <v>9</v>
      </c>
      <c r="H8" s="76">
        <v>7.6218487394957979</v>
      </c>
      <c r="I8" s="76">
        <v>9</v>
      </c>
      <c r="J8" s="49">
        <v>7</v>
      </c>
      <c r="K8" s="50">
        <v>3</v>
      </c>
      <c r="L8" s="50">
        <v>1</v>
      </c>
      <c r="M8" s="50">
        <v>3</v>
      </c>
      <c r="N8" s="50">
        <v>3</v>
      </c>
      <c r="O8" s="50">
        <v>7</v>
      </c>
      <c r="P8" s="51">
        <v>9</v>
      </c>
      <c r="Q8" s="52">
        <v>9</v>
      </c>
      <c r="R8" s="52">
        <v>9</v>
      </c>
      <c r="S8" s="52">
        <v>7</v>
      </c>
      <c r="T8" s="52">
        <v>7</v>
      </c>
      <c r="U8" s="53">
        <v>9</v>
      </c>
    </row>
    <row r="9" spans="1:21" ht="14.25" customHeight="1" x14ac:dyDescent="0.25">
      <c r="A9" s="56" t="s">
        <v>62</v>
      </c>
      <c r="B9" s="57">
        <v>3</v>
      </c>
      <c r="C9" s="125"/>
      <c r="D9" s="128"/>
      <c r="E9" s="47" t="s">
        <v>82</v>
      </c>
      <c r="F9" s="48">
        <v>3</v>
      </c>
      <c r="G9" s="79">
        <v>9</v>
      </c>
      <c r="H9" s="76">
        <v>6.5630252100840334</v>
      </c>
      <c r="I9" s="76">
        <v>7</v>
      </c>
      <c r="J9" s="49">
        <v>3</v>
      </c>
      <c r="K9" s="50">
        <v>7</v>
      </c>
      <c r="L9" s="50">
        <v>9</v>
      </c>
      <c r="M9" s="50">
        <v>7</v>
      </c>
      <c r="N9" s="50">
        <v>7</v>
      </c>
      <c r="O9" s="50">
        <v>7</v>
      </c>
      <c r="P9" s="51">
        <v>7</v>
      </c>
      <c r="Q9" s="52">
        <v>1</v>
      </c>
      <c r="R9" s="52">
        <v>1</v>
      </c>
      <c r="S9" s="52">
        <v>3</v>
      </c>
      <c r="T9" s="52">
        <v>1</v>
      </c>
      <c r="U9" s="53">
        <v>1</v>
      </c>
    </row>
    <row r="10" spans="1:21" ht="14.25" customHeight="1" x14ac:dyDescent="0.25">
      <c r="A10" s="56" t="s">
        <v>60</v>
      </c>
      <c r="B10" s="57">
        <v>7</v>
      </c>
      <c r="C10" s="125"/>
      <c r="D10" s="128"/>
      <c r="E10" s="47" t="s">
        <v>83</v>
      </c>
      <c r="F10" s="48">
        <v>7</v>
      </c>
      <c r="G10" s="79">
        <v>7</v>
      </c>
      <c r="H10" s="76">
        <v>6.5294117647058822</v>
      </c>
      <c r="I10" s="76">
        <v>7</v>
      </c>
      <c r="J10" s="49">
        <v>3</v>
      </c>
      <c r="K10" s="50">
        <v>7</v>
      </c>
      <c r="L10" s="50">
        <v>9</v>
      </c>
      <c r="M10" s="50">
        <v>7</v>
      </c>
      <c r="N10" s="50">
        <v>7</v>
      </c>
      <c r="O10" s="50">
        <v>7</v>
      </c>
      <c r="P10" s="51">
        <v>7</v>
      </c>
      <c r="Q10" s="52">
        <v>3</v>
      </c>
      <c r="R10" s="52">
        <v>7</v>
      </c>
      <c r="S10" s="52">
        <v>3</v>
      </c>
      <c r="T10" s="52">
        <v>1</v>
      </c>
      <c r="U10" s="53">
        <v>1</v>
      </c>
    </row>
    <row r="11" spans="1:21" ht="14.25" customHeight="1" thickBot="1" x14ac:dyDescent="0.3">
      <c r="A11" s="58" t="s">
        <v>61</v>
      </c>
      <c r="B11" s="59">
        <v>9</v>
      </c>
      <c r="C11" s="125"/>
      <c r="D11" s="128"/>
      <c r="E11" s="47" t="s">
        <v>84</v>
      </c>
      <c r="F11" s="48">
        <v>7</v>
      </c>
      <c r="G11" s="79">
        <v>9</v>
      </c>
      <c r="H11" s="76">
        <v>7.9075630252100844</v>
      </c>
      <c r="I11" s="76">
        <v>9</v>
      </c>
      <c r="J11" s="49">
        <v>3</v>
      </c>
      <c r="K11" s="50">
        <v>7</v>
      </c>
      <c r="L11" s="50">
        <v>9</v>
      </c>
      <c r="M11" s="50">
        <v>7</v>
      </c>
      <c r="N11" s="50">
        <v>7</v>
      </c>
      <c r="O11" s="50">
        <v>7</v>
      </c>
      <c r="P11" s="51">
        <v>7</v>
      </c>
      <c r="Q11" s="52">
        <v>3</v>
      </c>
      <c r="R11" s="52">
        <v>7</v>
      </c>
      <c r="S11" s="52">
        <v>3</v>
      </c>
      <c r="T11" s="52">
        <v>1</v>
      </c>
      <c r="U11" s="53">
        <v>3</v>
      </c>
    </row>
    <row r="12" spans="1:21" ht="14.25" customHeight="1" thickTop="1" x14ac:dyDescent="0.25">
      <c r="C12" s="125"/>
      <c r="D12" s="128"/>
      <c r="E12" s="47" t="s">
        <v>85</v>
      </c>
      <c r="F12" s="48">
        <v>1</v>
      </c>
      <c r="G12" s="79">
        <v>3</v>
      </c>
      <c r="H12" s="76">
        <v>5.1848739495798322</v>
      </c>
      <c r="I12" s="76">
        <v>3</v>
      </c>
      <c r="J12" s="49">
        <v>7</v>
      </c>
      <c r="K12" s="50">
        <v>3</v>
      </c>
      <c r="L12" s="50">
        <v>3</v>
      </c>
      <c r="M12" s="50">
        <v>3</v>
      </c>
      <c r="N12" s="50">
        <v>3</v>
      </c>
      <c r="O12" s="50">
        <v>3</v>
      </c>
      <c r="P12" s="51">
        <v>7</v>
      </c>
      <c r="Q12" s="52">
        <v>7</v>
      </c>
      <c r="R12" s="52">
        <v>7</v>
      </c>
      <c r="S12" s="52">
        <v>7</v>
      </c>
      <c r="T12" s="52">
        <v>7</v>
      </c>
      <c r="U12" s="53">
        <v>7</v>
      </c>
    </row>
    <row r="13" spans="1:21" ht="14.25" customHeight="1" x14ac:dyDescent="0.25">
      <c r="C13" s="125"/>
      <c r="D13" s="128"/>
      <c r="E13" s="47" t="s">
        <v>86</v>
      </c>
      <c r="F13" s="48">
        <v>7</v>
      </c>
      <c r="G13" s="79">
        <v>3</v>
      </c>
      <c r="H13" s="76">
        <v>5.4033613445378155</v>
      </c>
      <c r="I13" s="76">
        <v>3</v>
      </c>
      <c r="J13" s="49">
        <v>7</v>
      </c>
      <c r="K13" s="50">
        <v>3</v>
      </c>
      <c r="L13" s="50">
        <v>1</v>
      </c>
      <c r="M13" s="50">
        <v>3</v>
      </c>
      <c r="N13" s="50">
        <v>3</v>
      </c>
      <c r="O13" s="50">
        <v>3</v>
      </c>
      <c r="P13" s="51">
        <v>7</v>
      </c>
      <c r="Q13" s="52">
        <v>7</v>
      </c>
      <c r="R13" s="52">
        <v>7</v>
      </c>
      <c r="S13" s="52">
        <v>7</v>
      </c>
      <c r="T13" s="52">
        <v>7</v>
      </c>
      <c r="U13" s="53">
        <v>7</v>
      </c>
    </row>
    <row r="14" spans="1:21" ht="14.25" customHeight="1" x14ac:dyDescent="0.25">
      <c r="C14" s="125"/>
      <c r="D14" s="128"/>
      <c r="E14" s="47" t="s">
        <v>87</v>
      </c>
      <c r="F14" s="48">
        <v>1</v>
      </c>
      <c r="G14" s="79">
        <v>7</v>
      </c>
      <c r="H14" s="76">
        <v>5.8991596638655466</v>
      </c>
      <c r="I14" s="76">
        <v>7</v>
      </c>
      <c r="J14" s="49">
        <v>7</v>
      </c>
      <c r="K14" s="50">
        <v>3</v>
      </c>
      <c r="L14" s="50">
        <v>1</v>
      </c>
      <c r="M14" s="50">
        <v>7</v>
      </c>
      <c r="N14" s="50">
        <v>3</v>
      </c>
      <c r="O14" s="50">
        <v>7</v>
      </c>
      <c r="P14" s="51">
        <v>7</v>
      </c>
      <c r="Q14" s="52">
        <v>9</v>
      </c>
      <c r="R14" s="52">
        <v>9</v>
      </c>
      <c r="S14" s="52">
        <v>9</v>
      </c>
      <c r="T14" s="52">
        <v>7</v>
      </c>
      <c r="U14" s="53">
        <v>9</v>
      </c>
    </row>
    <row r="15" spans="1:21" ht="14.25" customHeight="1" x14ac:dyDescent="0.25">
      <c r="C15" s="125"/>
      <c r="D15" s="128"/>
      <c r="E15" s="47" t="s">
        <v>88</v>
      </c>
      <c r="F15" s="48">
        <v>7</v>
      </c>
      <c r="G15" s="79">
        <v>9</v>
      </c>
      <c r="H15" s="76">
        <v>8.0756302521008401</v>
      </c>
      <c r="I15" s="76">
        <v>9</v>
      </c>
      <c r="J15" s="49">
        <v>3</v>
      </c>
      <c r="K15" s="50">
        <v>7</v>
      </c>
      <c r="L15" s="50">
        <v>9</v>
      </c>
      <c r="M15" s="50">
        <v>7</v>
      </c>
      <c r="N15" s="50">
        <v>7</v>
      </c>
      <c r="O15" s="50">
        <v>7</v>
      </c>
      <c r="P15" s="51">
        <v>7</v>
      </c>
      <c r="Q15" s="52">
        <v>3</v>
      </c>
      <c r="R15" s="52">
        <v>7</v>
      </c>
      <c r="S15" s="52">
        <v>3</v>
      </c>
      <c r="T15" s="52">
        <v>1</v>
      </c>
      <c r="U15" s="53">
        <v>1</v>
      </c>
    </row>
    <row r="16" spans="1:21" ht="14.25" customHeight="1" x14ac:dyDescent="0.25">
      <c r="C16" s="125"/>
      <c r="D16" s="128"/>
      <c r="E16" s="47" t="s">
        <v>89</v>
      </c>
      <c r="F16" s="48">
        <v>3</v>
      </c>
      <c r="G16" s="79">
        <v>9</v>
      </c>
      <c r="H16" s="76">
        <v>6.6470588235294121</v>
      </c>
      <c r="I16" s="76">
        <v>7</v>
      </c>
      <c r="J16" s="49">
        <v>7</v>
      </c>
      <c r="K16" s="50">
        <v>3</v>
      </c>
      <c r="L16" s="50">
        <v>1</v>
      </c>
      <c r="M16" s="50">
        <v>3</v>
      </c>
      <c r="N16" s="50">
        <v>3</v>
      </c>
      <c r="O16" s="50">
        <v>7</v>
      </c>
      <c r="P16" s="51">
        <v>7</v>
      </c>
      <c r="Q16" s="52">
        <v>7</v>
      </c>
      <c r="R16" s="52">
        <v>7</v>
      </c>
      <c r="S16" s="52">
        <v>7</v>
      </c>
      <c r="T16" s="52">
        <v>7</v>
      </c>
      <c r="U16" s="53">
        <v>9</v>
      </c>
    </row>
    <row r="17" spans="3:21" ht="15" customHeight="1" x14ac:dyDescent="0.25">
      <c r="C17" s="125"/>
      <c r="D17" s="129"/>
      <c r="E17" s="47" t="s">
        <v>90</v>
      </c>
      <c r="F17" s="48">
        <v>7</v>
      </c>
      <c r="G17" s="79">
        <v>9</v>
      </c>
      <c r="H17" s="76">
        <v>7.7563025210084033</v>
      </c>
      <c r="I17" s="76">
        <v>9</v>
      </c>
      <c r="J17" s="49">
        <v>3</v>
      </c>
      <c r="K17" s="50">
        <v>7</v>
      </c>
      <c r="L17" s="50">
        <v>9</v>
      </c>
      <c r="M17" s="50">
        <v>7</v>
      </c>
      <c r="N17" s="50">
        <v>7</v>
      </c>
      <c r="O17" s="50">
        <v>3</v>
      </c>
      <c r="P17" s="51">
        <v>3</v>
      </c>
      <c r="Q17" s="52">
        <v>3</v>
      </c>
      <c r="R17" s="52">
        <v>7</v>
      </c>
      <c r="S17" s="52">
        <v>3</v>
      </c>
      <c r="T17" s="52">
        <v>1</v>
      </c>
      <c r="U17" s="53">
        <v>3</v>
      </c>
    </row>
    <row r="18" spans="3:21" ht="15" customHeight="1" x14ac:dyDescent="0.25">
      <c r="C18" s="125"/>
      <c r="D18" s="130" t="s">
        <v>149</v>
      </c>
      <c r="E18" s="47" t="s">
        <v>91</v>
      </c>
      <c r="F18" s="48">
        <v>7</v>
      </c>
      <c r="G18" s="79">
        <v>3</v>
      </c>
      <c r="H18" s="76">
        <v>5.5126050420168067</v>
      </c>
      <c r="I18" s="76">
        <v>3</v>
      </c>
      <c r="J18" s="49">
        <v>9</v>
      </c>
      <c r="K18" s="50">
        <v>3</v>
      </c>
      <c r="L18" s="50">
        <v>3</v>
      </c>
      <c r="M18" s="50">
        <v>1</v>
      </c>
      <c r="N18" s="50">
        <v>3</v>
      </c>
      <c r="O18" s="50">
        <v>1</v>
      </c>
      <c r="P18" s="51">
        <v>1</v>
      </c>
      <c r="Q18" s="52">
        <v>3</v>
      </c>
      <c r="R18" s="52">
        <v>1</v>
      </c>
      <c r="S18" s="52">
        <v>3</v>
      </c>
      <c r="T18" s="52">
        <v>9</v>
      </c>
      <c r="U18" s="53">
        <v>7</v>
      </c>
    </row>
    <row r="19" spans="3:21" ht="15" customHeight="1" x14ac:dyDescent="0.25">
      <c r="C19" s="125"/>
      <c r="D19" s="131"/>
      <c r="E19" s="47" t="s">
        <v>92</v>
      </c>
      <c r="F19" s="48">
        <v>7</v>
      </c>
      <c r="G19" s="79">
        <v>7</v>
      </c>
      <c r="H19" s="76">
        <v>6.1260504201680677</v>
      </c>
      <c r="I19" s="76">
        <v>7</v>
      </c>
      <c r="J19" s="49">
        <v>3</v>
      </c>
      <c r="K19" s="50">
        <v>7</v>
      </c>
      <c r="L19" s="50">
        <v>9</v>
      </c>
      <c r="M19" s="50">
        <v>3</v>
      </c>
      <c r="N19" s="50">
        <v>7</v>
      </c>
      <c r="O19" s="50">
        <v>3</v>
      </c>
      <c r="P19" s="51">
        <v>1</v>
      </c>
      <c r="Q19" s="52">
        <v>7</v>
      </c>
      <c r="R19" s="52">
        <v>1</v>
      </c>
      <c r="S19" s="52">
        <v>7</v>
      </c>
      <c r="T19" s="52">
        <v>7</v>
      </c>
      <c r="U19" s="53">
        <v>7</v>
      </c>
    </row>
    <row r="20" spans="3:21" ht="15" customHeight="1" x14ac:dyDescent="0.25">
      <c r="C20" s="125"/>
      <c r="D20" s="131"/>
      <c r="E20" s="47" t="s">
        <v>93</v>
      </c>
      <c r="F20" s="48">
        <v>1</v>
      </c>
      <c r="G20" s="79">
        <v>3</v>
      </c>
      <c r="H20" s="76">
        <v>5.0672268907563023</v>
      </c>
      <c r="I20" s="76">
        <v>1</v>
      </c>
      <c r="J20" s="49">
        <v>9</v>
      </c>
      <c r="K20" s="50">
        <v>7</v>
      </c>
      <c r="L20" s="50">
        <v>7</v>
      </c>
      <c r="M20" s="50">
        <v>3</v>
      </c>
      <c r="N20" s="50">
        <v>3</v>
      </c>
      <c r="O20" s="50">
        <v>1</v>
      </c>
      <c r="P20" s="51">
        <v>1</v>
      </c>
      <c r="Q20" s="52">
        <v>7</v>
      </c>
      <c r="R20" s="52">
        <v>3</v>
      </c>
      <c r="S20" s="52">
        <v>9</v>
      </c>
      <c r="T20" s="52">
        <v>7</v>
      </c>
      <c r="U20" s="53">
        <v>9</v>
      </c>
    </row>
    <row r="21" spans="3:21" ht="15" customHeight="1" x14ac:dyDescent="0.25">
      <c r="C21" s="125"/>
      <c r="D21" s="131"/>
      <c r="E21" s="47" t="s">
        <v>188</v>
      </c>
      <c r="F21" s="48">
        <v>9</v>
      </c>
      <c r="G21" s="79">
        <v>7</v>
      </c>
      <c r="H21" s="76">
        <v>5.9411764705882355</v>
      </c>
      <c r="I21" s="76">
        <v>7</v>
      </c>
      <c r="J21" s="49">
        <v>1</v>
      </c>
      <c r="K21" s="50">
        <v>7</v>
      </c>
      <c r="L21" s="50">
        <v>9</v>
      </c>
      <c r="M21" s="50">
        <v>9</v>
      </c>
      <c r="N21" s="50">
        <v>7</v>
      </c>
      <c r="O21" s="50">
        <v>9</v>
      </c>
      <c r="P21" s="51">
        <v>7</v>
      </c>
      <c r="Q21" s="52">
        <v>3</v>
      </c>
      <c r="R21" s="52">
        <v>9</v>
      </c>
      <c r="S21" s="52">
        <v>1</v>
      </c>
      <c r="T21" s="52">
        <v>1</v>
      </c>
      <c r="U21" s="53">
        <v>1</v>
      </c>
    </row>
    <row r="22" spans="3:21" ht="15" customHeight="1" x14ac:dyDescent="0.25">
      <c r="C22" s="125"/>
      <c r="D22" s="131"/>
      <c r="E22" s="47" t="s">
        <v>95</v>
      </c>
      <c r="F22" s="48">
        <v>7</v>
      </c>
      <c r="G22" s="79">
        <v>7</v>
      </c>
      <c r="H22" s="76">
        <v>6.1932773109243699</v>
      </c>
      <c r="I22" s="76">
        <v>7</v>
      </c>
      <c r="J22" s="49">
        <v>1</v>
      </c>
      <c r="K22" s="50">
        <v>7</v>
      </c>
      <c r="L22" s="50">
        <v>9</v>
      </c>
      <c r="M22" s="50">
        <v>7</v>
      </c>
      <c r="N22" s="50">
        <v>9</v>
      </c>
      <c r="O22" s="50">
        <v>7</v>
      </c>
      <c r="P22" s="51">
        <v>7</v>
      </c>
      <c r="Q22" s="52">
        <v>1</v>
      </c>
      <c r="R22" s="52">
        <v>3</v>
      </c>
      <c r="S22" s="52">
        <v>1</v>
      </c>
      <c r="T22" s="52">
        <v>1</v>
      </c>
      <c r="U22" s="53">
        <v>1</v>
      </c>
    </row>
    <row r="23" spans="3:21" ht="15" customHeight="1" x14ac:dyDescent="0.25">
      <c r="C23" s="125"/>
      <c r="D23" s="131"/>
      <c r="E23" s="47" t="s">
        <v>96</v>
      </c>
      <c r="F23" s="48">
        <v>7</v>
      </c>
      <c r="G23" s="79">
        <v>9</v>
      </c>
      <c r="H23" s="76">
        <v>7.2184873949579833</v>
      </c>
      <c r="I23" s="76">
        <v>9</v>
      </c>
      <c r="J23" s="49">
        <v>7</v>
      </c>
      <c r="K23" s="50">
        <v>7</v>
      </c>
      <c r="L23" s="50">
        <v>9</v>
      </c>
      <c r="M23" s="50">
        <v>7</v>
      </c>
      <c r="N23" s="50">
        <v>7</v>
      </c>
      <c r="O23" s="50">
        <v>7</v>
      </c>
      <c r="P23" s="51">
        <v>7</v>
      </c>
      <c r="Q23" s="52">
        <v>3</v>
      </c>
      <c r="R23" s="52">
        <v>7</v>
      </c>
      <c r="S23" s="52">
        <v>7</v>
      </c>
      <c r="T23" s="52">
        <v>9</v>
      </c>
      <c r="U23" s="53">
        <v>7</v>
      </c>
    </row>
    <row r="24" spans="3:21" ht="15" customHeight="1" x14ac:dyDescent="0.25">
      <c r="C24" s="125"/>
      <c r="D24" s="132"/>
      <c r="E24" s="47" t="s">
        <v>97</v>
      </c>
      <c r="F24" s="48">
        <v>7</v>
      </c>
      <c r="G24" s="79">
        <v>9</v>
      </c>
      <c r="H24" s="76">
        <v>7.5714285714285712</v>
      </c>
      <c r="I24" s="76">
        <v>9</v>
      </c>
      <c r="J24" s="49">
        <v>3</v>
      </c>
      <c r="K24" s="50">
        <v>7</v>
      </c>
      <c r="L24" s="50">
        <v>7</v>
      </c>
      <c r="M24" s="50">
        <v>9</v>
      </c>
      <c r="N24" s="50">
        <v>7</v>
      </c>
      <c r="O24" s="50">
        <v>9</v>
      </c>
      <c r="P24" s="51">
        <v>7</v>
      </c>
      <c r="Q24" s="52">
        <v>3</v>
      </c>
      <c r="R24" s="52">
        <v>9</v>
      </c>
      <c r="S24" s="52">
        <v>1</v>
      </c>
      <c r="T24" s="52">
        <v>1</v>
      </c>
      <c r="U24" s="53">
        <v>1</v>
      </c>
    </row>
    <row r="25" spans="3:21" ht="15" customHeight="1" x14ac:dyDescent="0.25">
      <c r="C25" s="125"/>
      <c r="D25" s="130" t="s">
        <v>150</v>
      </c>
      <c r="E25" s="60" t="s">
        <v>98</v>
      </c>
      <c r="F25" s="48">
        <v>9</v>
      </c>
      <c r="G25" s="79">
        <v>9</v>
      </c>
      <c r="H25" s="76">
        <v>7.4369747899159666</v>
      </c>
      <c r="I25" s="76">
        <v>9</v>
      </c>
      <c r="J25" s="49">
        <v>7</v>
      </c>
      <c r="K25" s="50">
        <v>7</v>
      </c>
      <c r="L25" s="50">
        <v>9</v>
      </c>
      <c r="M25" s="50">
        <v>9</v>
      </c>
      <c r="N25" s="50">
        <v>7</v>
      </c>
      <c r="O25" s="50">
        <v>7</v>
      </c>
      <c r="P25" s="51">
        <v>9</v>
      </c>
      <c r="Q25" s="52">
        <v>1</v>
      </c>
      <c r="R25" s="52">
        <v>9</v>
      </c>
      <c r="S25" s="52">
        <v>1</v>
      </c>
      <c r="T25" s="52">
        <v>9</v>
      </c>
      <c r="U25" s="53">
        <v>1</v>
      </c>
    </row>
    <row r="26" spans="3:21" ht="15" customHeight="1" x14ac:dyDescent="0.25">
      <c r="C26" s="125"/>
      <c r="D26" s="131"/>
      <c r="E26" s="47" t="s">
        <v>99</v>
      </c>
      <c r="F26" s="48">
        <v>7</v>
      </c>
      <c r="G26" s="79">
        <v>7</v>
      </c>
      <c r="H26" s="76">
        <v>6.7647058823529411</v>
      </c>
      <c r="I26" s="76">
        <v>7</v>
      </c>
      <c r="J26" s="49">
        <v>7</v>
      </c>
      <c r="K26" s="50">
        <v>3</v>
      </c>
      <c r="L26" s="50">
        <v>3</v>
      </c>
      <c r="M26" s="50">
        <v>1</v>
      </c>
      <c r="N26" s="50">
        <v>3</v>
      </c>
      <c r="O26" s="50">
        <v>1</v>
      </c>
      <c r="P26" s="51">
        <v>1</v>
      </c>
      <c r="Q26" s="52">
        <v>1</v>
      </c>
      <c r="R26" s="52">
        <v>3</v>
      </c>
      <c r="S26" s="52">
        <v>3</v>
      </c>
      <c r="T26" s="52">
        <v>9</v>
      </c>
      <c r="U26" s="53">
        <v>3</v>
      </c>
    </row>
    <row r="27" spans="3:21" ht="15" customHeight="1" x14ac:dyDescent="0.25">
      <c r="C27" s="125"/>
      <c r="D27" s="131"/>
      <c r="E27" s="38" t="s">
        <v>100</v>
      </c>
      <c r="F27" s="48">
        <v>7</v>
      </c>
      <c r="G27" s="79">
        <v>7</v>
      </c>
      <c r="H27" s="76">
        <v>6.2100840336134455</v>
      </c>
      <c r="I27" s="76">
        <v>7</v>
      </c>
      <c r="J27" s="49">
        <v>3</v>
      </c>
      <c r="K27" s="50">
        <v>7</v>
      </c>
      <c r="L27" s="50">
        <v>9</v>
      </c>
      <c r="M27" s="50">
        <v>9</v>
      </c>
      <c r="N27" s="50">
        <v>7</v>
      </c>
      <c r="O27" s="50">
        <v>7</v>
      </c>
      <c r="P27" s="51">
        <v>7</v>
      </c>
      <c r="Q27" s="52">
        <v>7</v>
      </c>
      <c r="R27" s="52">
        <v>7</v>
      </c>
      <c r="S27" s="52">
        <v>7</v>
      </c>
      <c r="T27" s="52">
        <v>1</v>
      </c>
      <c r="U27" s="53">
        <v>7</v>
      </c>
    </row>
    <row r="28" spans="3:21" ht="15" customHeight="1" x14ac:dyDescent="0.25">
      <c r="C28" s="125"/>
      <c r="D28" s="131"/>
      <c r="E28" s="47" t="s">
        <v>101</v>
      </c>
      <c r="F28" s="48">
        <v>9</v>
      </c>
      <c r="G28" s="79">
        <v>7</v>
      </c>
      <c r="H28" s="76">
        <v>6.2436974789915967</v>
      </c>
      <c r="I28" s="76">
        <v>7</v>
      </c>
      <c r="J28" s="49">
        <v>7</v>
      </c>
      <c r="K28" s="50">
        <v>3</v>
      </c>
      <c r="L28" s="50">
        <v>1</v>
      </c>
      <c r="M28" s="50">
        <v>3</v>
      </c>
      <c r="N28" s="50">
        <v>7</v>
      </c>
      <c r="O28" s="50">
        <v>9</v>
      </c>
      <c r="P28" s="51">
        <v>7</v>
      </c>
      <c r="Q28" s="52">
        <v>7</v>
      </c>
      <c r="R28" s="52">
        <v>9</v>
      </c>
      <c r="S28" s="52">
        <v>7</v>
      </c>
      <c r="T28" s="52">
        <v>7</v>
      </c>
      <c r="U28" s="53">
        <v>7</v>
      </c>
    </row>
    <row r="29" spans="3:21" ht="15" customHeight="1" x14ac:dyDescent="0.25">
      <c r="C29" s="125"/>
      <c r="D29" s="132"/>
      <c r="E29" s="47" t="s">
        <v>102</v>
      </c>
      <c r="F29" s="48">
        <v>7</v>
      </c>
      <c r="G29" s="79">
        <v>7</v>
      </c>
      <c r="H29" s="76">
        <v>6.0084033613445378</v>
      </c>
      <c r="I29" s="76">
        <v>7</v>
      </c>
      <c r="J29" s="49">
        <v>7</v>
      </c>
      <c r="K29" s="50">
        <v>7</v>
      </c>
      <c r="L29" s="50">
        <v>9</v>
      </c>
      <c r="M29" s="50">
        <v>9</v>
      </c>
      <c r="N29" s="50">
        <v>7</v>
      </c>
      <c r="O29" s="50">
        <v>9</v>
      </c>
      <c r="P29" s="51">
        <v>7</v>
      </c>
      <c r="Q29" s="52">
        <v>1</v>
      </c>
      <c r="R29" s="52">
        <v>9</v>
      </c>
      <c r="S29" s="52">
        <v>7</v>
      </c>
      <c r="T29" s="52">
        <v>9</v>
      </c>
      <c r="U29" s="53">
        <v>9</v>
      </c>
    </row>
    <row r="30" spans="3:21" ht="18.75" x14ac:dyDescent="0.25">
      <c r="C30" s="125"/>
      <c r="D30" s="61" t="s">
        <v>151</v>
      </c>
      <c r="E30" s="47" t="s">
        <v>103</v>
      </c>
      <c r="F30" s="48">
        <v>7</v>
      </c>
      <c r="G30" s="79">
        <v>7</v>
      </c>
      <c r="H30" s="76">
        <v>6.1932773109243699</v>
      </c>
      <c r="I30" s="76">
        <v>7</v>
      </c>
      <c r="J30" s="49">
        <v>9</v>
      </c>
      <c r="K30" s="50">
        <v>3</v>
      </c>
      <c r="L30" s="50">
        <v>7</v>
      </c>
      <c r="M30" s="50">
        <v>3</v>
      </c>
      <c r="N30" s="50">
        <v>3</v>
      </c>
      <c r="O30" s="50">
        <v>3</v>
      </c>
      <c r="P30" s="51">
        <v>1</v>
      </c>
      <c r="Q30" s="52">
        <v>7</v>
      </c>
      <c r="R30" s="52">
        <v>1</v>
      </c>
      <c r="S30" s="52">
        <v>9</v>
      </c>
      <c r="T30" s="52">
        <v>7</v>
      </c>
      <c r="U30" s="53">
        <v>9</v>
      </c>
    </row>
    <row r="31" spans="3:21" ht="15" customHeight="1" x14ac:dyDescent="0.25">
      <c r="C31" s="125"/>
      <c r="D31" s="130" t="s">
        <v>152</v>
      </c>
      <c r="E31" s="47" t="s">
        <v>104</v>
      </c>
      <c r="F31" s="48">
        <v>3</v>
      </c>
      <c r="G31" s="79">
        <v>7</v>
      </c>
      <c r="H31" s="76">
        <v>6.4285714285714288</v>
      </c>
      <c r="I31" s="76">
        <v>7</v>
      </c>
      <c r="J31" s="49">
        <v>7</v>
      </c>
      <c r="K31" s="50">
        <v>7</v>
      </c>
      <c r="L31" s="50">
        <v>7</v>
      </c>
      <c r="M31" s="50">
        <v>3</v>
      </c>
      <c r="N31" s="50">
        <v>3</v>
      </c>
      <c r="O31" s="50">
        <v>3</v>
      </c>
      <c r="P31" s="51">
        <v>1</v>
      </c>
      <c r="Q31" s="52">
        <v>7</v>
      </c>
      <c r="R31" s="52">
        <v>3</v>
      </c>
      <c r="S31" s="52">
        <v>7</v>
      </c>
      <c r="T31" s="52">
        <v>7</v>
      </c>
      <c r="U31" s="53">
        <v>7</v>
      </c>
    </row>
    <row r="32" spans="3:21" ht="15" customHeight="1" x14ac:dyDescent="0.25">
      <c r="C32" s="125"/>
      <c r="D32" s="131"/>
      <c r="E32" s="47" t="s">
        <v>105</v>
      </c>
      <c r="F32" s="48">
        <v>1</v>
      </c>
      <c r="G32" s="79">
        <v>7</v>
      </c>
      <c r="H32" s="76">
        <v>6.3445378151260501</v>
      </c>
      <c r="I32" s="76">
        <v>7</v>
      </c>
      <c r="J32" s="49">
        <v>9</v>
      </c>
      <c r="K32" s="50">
        <v>7</v>
      </c>
      <c r="L32" s="50">
        <v>3</v>
      </c>
      <c r="M32" s="50">
        <v>3</v>
      </c>
      <c r="N32" s="50">
        <v>7</v>
      </c>
      <c r="O32" s="50">
        <v>7</v>
      </c>
      <c r="P32" s="51">
        <v>1</v>
      </c>
      <c r="Q32" s="52">
        <v>7</v>
      </c>
      <c r="R32" s="52">
        <v>3</v>
      </c>
      <c r="S32" s="52">
        <v>9</v>
      </c>
      <c r="T32" s="52">
        <v>9</v>
      </c>
      <c r="U32" s="53">
        <v>9</v>
      </c>
    </row>
    <row r="33" spans="3:21" ht="15" customHeight="1" x14ac:dyDescent="0.25">
      <c r="C33" s="125"/>
      <c r="D33" s="131"/>
      <c r="E33" s="47" t="s">
        <v>106</v>
      </c>
      <c r="F33" s="48">
        <v>9</v>
      </c>
      <c r="G33" s="79">
        <v>9</v>
      </c>
      <c r="H33" s="76">
        <v>7.7731092436974789</v>
      </c>
      <c r="I33" s="76">
        <v>9</v>
      </c>
      <c r="J33" s="49">
        <v>7</v>
      </c>
      <c r="K33" s="50">
        <v>7</v>
      </c>
      <c r="L33" s="50">
        <v>9</v>
      </c>
      <c r="M33" s="50">
        <v>3</v>
      </c>
      <c r="N33" s="50">
        <v>3</v>
      </c>
      <c r="O33" s="50">
        <v>1</v>
      </c>
      <c r="P33" s="51">
        <v>1</v>
      </c>
      <c r="Q33" s="52">
        <v>3</v>
      </c>
      <c r="R33" s="52">
        <v>1</v>
      </c>
      <c r="S33" s="52">
        <v>7</v>
      </c>
      <c r="T33" s="52">
        <v>7</v>
      </c>
      <c r="U33" s="53">
        <v>7</v>
      </c>
    </row>
    <row r="34" spans="3:21" ht="15" customHeight="1" x14ac:dyDescent="0.25">
      <c r="C34" s="125"/>
      <c r="D34" s="132"/>
      <c r="E34" s="47" t="s">
        <v>107</v>
      </c>
      <c r="F34" s="48">
        <v>9</v>
      </c>
      <c r="G34" s="79">
        <v>9</v>
      </c>
      <c r="H34" s="76">
        <v>7.8235294117647056</v>
      </c>
      <c r="I34" s="76">
        <v>9</v>
      </c>
      <c r="J34" s="49">
        <v>7</v>
      </c>
      <c r="K34" s="50">
        <v>7</v>
      </c>
      <c r="L34" s="50">
        <v>3</v>
      </c>
      <c r="M34" s="50">
        <v>3</v>
      </c>
      <c r="N34" s="50">
        <v>9</v>
      </c>
      <c r="O34" s="50">
        <v>9</v>
      </c>
      <c r="P34" s="51">
        <v>7</v>
      </c>
      <c r="Q34" s="52">
        <v>7</v>
      </c>
      <c r="R34" s="52">
        <v>7</v>
      </c>
      <c r="S34" s="52">
        <v>7</v>
      </c>
      <c r="T34" s="52">
        <v>7</v>
      </c>
      <c r="U34" s="53">
        <v>7</v>
      </c>
    </row>
    <row r="35" spans="3:21" ht="15" customHeight="1" x14ac:dyDescent="0.25">
      <c r="C35" s="125"/>
      <c r="D35" s="130" t="s">
        <v>153</v>
      </c>
      <c r="E35" s="47" t="s">
        <v>108</v>
      </c>
      <c r="F35" s="48">
        <v>3</v>
      </c>
      <c r="G35" s="79">
        <v>7</v>
      </c>
      <c r="H35" s="76">
        <v>5.7899159663865545</v>
      </c>
      <c r="I35" s="76">
        <v>3</v>
      </c>
      <c r="J35" s="49">
        <v>9</v>
      </c>
      <c r="K35" s="50">
        <v>3</v>
      </c>
      <c r="L35" s="50">
        <v>1</v>
      </c>
      <c r="M35" s="50">
        <v>3</v>
      </c>
      <c r="N35" s="50">
        <v>3</v>
      </c>
      <c r="O35" s="50">
        <v>7</v>
      </c>
      <c r="P35" s="51">
        <v>7</v>
      </c>
      <c r="Q35" s="52">
        <v>7</v>
      </c>
      <c r="R35" s="52">
        <v>7</v>
      </c>
      <c r="S35" s="52">
        <v>9</v>
      </c>
      <c r="T35" s="52">
        <v>9</v>
      </c>
      <c r="U35" s="53">
        <v>9</v>
      </c>
    </row>
    <row r="36" spans="3:21" ht="15" customHeight="1" x14ac:dyDescent="0.25">
      <c r="C36" s="125"/>
      <c r="D36" s="131"/>
      <c r="E36" s="47" t="s">
        <v>109</v>
      </c>
      <c r="F36" s="48">
        <v>3</v>
      </c>
      <c r="G36" s="79">
        <v>7</v>
      </c>
      <c r="H36" s="76">
        <v>6.3445378151260501</v>
      </c>
      <c r="I36" s="76">
        <v>7</v>
      </c>
      <c r="J36" s="49">
        <v>9</v>
      </c>
      <c r="K36" s="50">
        <v>3</v>
      </c>
      <c r="L36" s="50">
        <v>3</v>
      </c>
      <c r="M36" s="50">
        <v>1</v>
      </c>
      <c r="N36" s="50">
        <v>3</v>
      </c>
      <c r="O36" s="50">
        <v>7</v>
      </c>
      <c r="P36" s="51">
        <v>9</v>
      </c>
      <c r="Q36" s="52">
        <v>9</v>
      </c>
      <c r="R36" s="52">
        <v>9</v>
      </c>
      <c r="S36" s="52">
        <v>9</v>
      </c>
      <c r="T36" s="52">
        <v>9</v>
      </c>
      <c r="U36" s="53">
        <v>9</v>
      </c>
    </row>
    <row r="37" spans="3:21" ht="15" customHeight="1" x14ac:dyDescent="0.25">
      <c r="C37" s="125"/>
      <c r="D37" s="131"/>
      <c r="E37" s="47" t="s">
        <v>110</v>
      </c>
      <c r="F37" s="48">
        <v>3</v>
      </c>
      <c r="G37" s="79">
        <v>7</v>
      </c>
      <c r="H37" s="76">
        <v>5.7731092436974789</v>
      </c>
      <c r="I37" s="76">
        <v>3</v>
      </c>
      <c r="J37" s="49">
        <v>9</v>
      </c>
      <c r="K37" s="50">
        <v>3</v>
      </c>
      <c r="L37" s="50">
        <v>1</v>
      </c>
      <c r="M37" s="50">
        <v>1</v>
      </c>
      <c r="N37" s="50">
        <v>3</v>
      </c>
      <c r="O37" s="50">
        <v>7</v>
      </c>
      <c r="P37" s="51">
        <v>1</v>
      </c>
      <c r="Q37" s="52">
        <v>7</v>
      </c>
      <c r="R37" s="52">
        <v>3</v>
      </c>
      <c r="S37" s="52">
        <v>9</v>
      </c>
      <c r="T37" s="52">
        <v>7</v>
      </c>
      <c r="U37" s="53">
        <v>9</v>
      </c>
    </row>
    <row r="38" spans="3:21" ht="15" customHeight="1" x14ac:dyDescent="0.25">
      <c r="C38" s="125"/>
      <c r="D38" s="132"/>
      <c r="E38" s="47" t="s">
        <v>111</v>
      </c>
      <c r="F38" s="48">
        <v>1</v>
      </c>
      <c r="G38" s="79">
        <v>7</v>
      </c>
      <c r="H38" s="76">
        <v>5.6218487394957979</v>
      </c>
      <c r="I38" s="76">
        <v>3</v>
      </c>
      <c r="J38" s="49">
        <v>9</v>
      </c>
      <c r="K38" s="50">
        <v>7</v>
      </c>
      <c r="L38" s="50">
        <v>3</v>
      </c>
      <c r="M38" s="50">
        <v>3</v>
      </c>
      <c r="N38" s="50">
        <v>7</v>
      </c>
      <c r="O38" s="50">
        <v>3</v>
      </c>
      <c r="P38" s="51">
        <v>3</v>
      </c>
      <c r="Q38" s="52">
        <v>7</v>
      </c>
      <c r="R38" s="52">
        <v>3</v>
      </c>
      <c r="S38" s="52">
        <v>9</v>
      </c>
      <c r="T38" s="52">
        <v>7</v>
      </c>
      <c r="U38" s="53">
        <v>7</v>
      </c>
    </row>
    <row r="39" spans="3:21" ht="15" customHeight="1" x14ac:dyDescent="0.25">
      <c r="C39" s="125"/>
      <c r="D39" s="130" t="s">
        <v>154</v>
      </c>
      <c r="E39" s="47" t="s">
        <v>112</v>
      </c>
      <c r="F39" s="48">
        <v>7</v>
      </c>
      <c r="G39" s="79">
        <v>7</v>
      </c>
      <c r="H39" s="76">
        <v>5.1092436974789912</v>
      </c>
      <c r="I39" s="76">
        <v>3</v>
      </c>
      <c r="J39" s="49">
        <v>1</v>
      </c>
      <c r="K39" s="50">
        <v>7</v>
      </c>
      <c r="L39" s="50">
        <v>9</v>
      </c>
      <c r="M39" s="50">
        <v>7</v>
      </c>
      <c r="N39" s="50">
        <v>7</v>
      </c>
      <c r="O39" s="50">
        <v>3</v>
      </c>
      <c r="P39" s="51">
        <v>3</v>
      </c>
      <c r="Q39" s="52">
        <v>3</v>
      </c>
      <c r="R39" s="52">
        <v>3</v>
      </c>
      <c r="S39" s="52">
        <v>1</v>
      </c>
      <c r="T39" s="52">
        <v>1</v>
      </c>
      <c r="U39" s="53">
        <v>1</v>
      </c>
    </row>
    <row r="40" spans="3:21" ht="15" customHeight="1" x14ac:dyDescent="0.25">
      <c r="C40" s="125"/>
      <c r="D40" s="132"/>
      <c r="E40" s="47" t="s">
        <v>113</v>
      </c>
      <c r="F40" s="48">
        <v>9</v>
      </c>
      <c r="G40" s="79">
        <v>7</v>
      </c>
      <c r="H40" s="76">
        <v>5.3361344537815123</v>
      </c>
      <c r="I40" s="76">
        <v>3</v>
      </c>
      <c r="J40" s="49">
        <v>1</v>
      </c>
      <c r="K40" s="50">
        <v>7</v>
      </c>
      <c r="L40" s="50">
        <v>9</v>
      </c>
      <c r="M40" s="50">
        <v>9</v>
      </c>
      <c r="N40" s="50">
        <v>7</v>
      </c>
      <c r="O40" s="50">
        <v>7</v>
      </c>
      <c r="P40" s="51">
        <v>3</v>
      </c>
      <c r="Q40" s="52">
        <v>3</v>
      </c>
      <c r="R40" s="52">
        <v>7</v>
      </c>
      <c r="S40" s="52">
        <v>1</v>
      </c>
      <c r="T40" s="52">
        <v>1</v>
      </c>
      <c r="U40" s="53">
        <v>1</v>
      </c>
    </row>
    <row r="41" spans="3:21" ht="15" customHeight="1" x14ac:dyDescent="0.25">
      <c r="C41" s="125"/>
      <c r="D41" s="130" t="s">
        <v>155</v>
      </c>
      <c r="E41" s="47" t="s">
        <v>114</v>
      </c>
      <c r="F41" s="48">
        <v>7</v>
      </c>
      <c r="G41" s="79">
        <v>7</v>
      </c>
      <c r="H41" s="76">
        <v>5.1680672268907566</v>
      </c>
      <c r="I41" s="76">
        <v>3</v>
      </c>
      <c r="J41" s="49">
        <v>3</v>
      </c>
      <c r="K41" s="50">
        <v>7</v>
      </c>
      <c r="L41" s="50">
        <v>9</v>
      </c>
      <c r="M41" s="50">
        <v>7</v>
      </c>
      <c r="N41" s="50">
        <v>7</v>
      </c>
      <c r="O41" s="50">
        <v>7</v>
      </c>
      <c r="P41" s="51">
        <v>3</v>
      </c>
      <c r="Q41" s="52">
        <v>1</v>
      </c>
      <c r="R41" s="52">
        <v>7</v>
      </c>
      <c r="S41" s="52">
        <v>1</v>
      </c>
      <c r="T41" s="52">
        <v>3</v>
      </c>
      <c r="U41" s="53">
        <v>1</v>
      </c>
    </row>
    <row r="42" spans="3:21" ht="15" customHeight="1" x14ac:dyDescent="0.25">
      <c r="C42" s="125"/>
      <c r="D42" s="131"/>
      <c r="E42" s="47" t="s">
        <v>115</v>
      </c>
      <c r="F42" s="48">
        <v>9</v>
      </c>
      <c r="G42" s="79">
        <v>7</v>
      </c>
      <c r="H42" s="76">
        <v>6.7647058823529411</v>
      </c>
      <c r="I42" s="76">
        <v>7</v>
      </c>
      <c r="J42" s="49">
        <v>7</v>
      </c>
      <c r="K42" s="50">
        <v>3</v>
      </c>
      <c r="L42" s="50">
        <v>1</v>
      </c>
      <c r="M42" s="50">
        <v>7</v>
      </c>
      <c r="N42" s="50">
        <v>7</v>
      </c>
      <c r="O42" s="50">
        <v>9</v>
      </c>
      <c r="P42" s="51">
        <v>9</v>
      </c>
      <c r="Q42" s="52">
        <v>7</v>
      </c>
      <c r="R42" s="52">
        <v>9</v>
      </c>
      <c r="S42" s="52">
        <v>7</v>
      </c>
      <c r="T42" s="52">
        <v>7</v>
      </c>
      <c r="U42" s="53">
        <v>7</v>
      </c>
    </row>
    <row r="43" spans="3:21" ht="15" customHeight="1" x14ac:dyDescent="0.25">
      <c r="C43" s="125"/>
      <c r="D43" s="132"/>
      <c r="E43" s="47" t="s">
        <v>189</v>
      </c>
      <c r="F43" s="48">
        <v>3</v>
      </c>
      <c r="G43" s="79">
        <v>7</v>
      </c>
      <c r="H43" s="76">
        <v>5.1008403361344534</v>
      </c>
      <c r="I43" s="76">
        <v>1</v>
      </c>
      <c r="J43" s="49">
        <v>9</v>
      </c>
      <c r="K43" s="50">
        <v>3</v>
      </c>
      <c r="L43" s="50">
        <v>1</v>
      </c>
      <c r="M43" s="50">
        <v>1</v>
      </c>
      <c r="N43" s="50">
        <v>3</v>
      </c>
      <c r="O43" s="50">
        <v>3</v>
      </c>
      <c r="P43" s="51">
        <v>3</v>
      </c>
      <c r="Q43" s="52">
        <v>7</v>
      </c>
      <c r="R43" s="52">
        <v>7</v>
      </c>
      <c r="S43" s="52">
        <v>7</v>
      </c>
      <c r="T43" s="52">
        <v>9</v>
      </c>
      <c r="U43" s="53">
        <v>7</v>
      </c>
    </row>
    <row r="44" spans="3:21" ht="19.5" thickBot="1" x14ac:dyDescent="0.3">
      <c r="C44" s="126"/>
      <c r="D44" s="62" t="s">
        <v>156</v>
      </c>
      <c r="E44" s="85" t="s">
        <v>117</v>
      </c>
      <c r="F44" s="63">
        <v>3</v>
      </c>
      <c r="G44" s="80">
        <v>7</v>
      </c>
      <c r="H44" s="77">
        <v>6.8151260504201678</v>
      </c>
      <c r="I44" s="77">
        <v>9</v>
      </c>
      <c r="J44" s="64">
        <v>7</v>
      </c>
      <c r="K44" s="65">
        <v>3</v>
      </c>
      <c r="L44" s="65">
        <v>3</v>
      </c>
      <c r="M44" s="65">
        <v>3</v>
      </c>
      <c r="N44" s="65">
        <v>1</v>
      </c>
      <c r="O44" s="65">
        <v>1</v>
      </c>
      <c r="P44" s="66">
        <v>1</v>
      </c>
      <c r="Q44" s="67">
        <v>3</v>
      </c>
      <c r="R44" s="67">
        <v>1</v>
      </c>
      <c r="S44" s="67">
        <v>3</v>
      </c>
      <c r="T44" s="67">
        <v>9</v>
      </c>
      <c r="U44" s="68">
        <v>3</v>
      </c>
    </row>
    <row r="45" spans="3:21" ht="39.950000000000003" customHeight="1" thickTop="1" x14ac:dyDescent="0.25">
      <c r="G45" s="133" t="s">
        <v>172</v>
      </c>
      <c r="H45" s="86" t="s">
        <v>157</v>
      </c>
      <c r="I45" s="87" t="s">
        <v>158</v>
      </c>
      <c r="J45" s="88">
        <f>SUM(J6:J44)</f>
        <v>223</v>
      </c>
      <c r="K45" s="88">
        <f t="shared" ref="K45:U45" si="0">SUM(K6:K44)</f>
        <v>213</v>
      </c>
      <c r="L45" s="88">
        <f t="shared" si="0"/>
        <v>223</v>
      </c>
      <c r="M45" s="88">
        <f t="shared" si="0"/>
        <v>199</v>
      </c>
      <c r="N45" s="88">
        <f t="shared" si="0"/>
        <v>211</v>
      </c>
      <c r="O45" s="88">
        <f t="shared" si="0"/>
        <v>219</v>
      </c>
      <c r="P45" s="88">
        <f>SUM(P6:P44)</f>
        <v>197</v>
      </c>
      <c r="Q45" s="88">
        <f t="shared" si="0"/>
        <v>187</v>
      </c>
      <c r="R45" s="88">
        <f t="shared" si="0"/>
        <v>223</v>
      </c>
      <c r="S45" s="88">
        <f t="shared" si="0"/>
        <v>207</v>
      </c>
      <c r="T45" s="88">
        <f t="shared" si="0"/>
        <v>211</v>
      </c>
      <c r="U45" s="88">
        <f t="shared" si="0"/>
        <v>205</v>
      </c>
    </row>
    <row r="46" spans="3:21" ht="39.950000000000003" customHeight="1" thickBot="1" x14ac:dyDescent="0.3">
      <c r="G46" s="134"/>
      <c r="H46" s="89" t="s">
        <v>159</v>
      </c>
      <c r="I46" s="90" t="s">
        <v>160</v>
      </c>
      <c r="J46" s="91">
        <f t="shared" ref="J46:U46" si="1">RANK(J45,($J$45:$U$45))</f>
        <v>1</v>
      </c>
      <c r="K46" s="91">
        <f t="shared" si="1"/>
        <v>5</v>
      </c>
      <c r="L46" s="91">
        <f t="shared" si="1"/>
        <v>1</v>
      </c>
      <c r="M46" s="91">
        <f t="shared" si="1"/>
        <v>10</v>
      </c>
      <c r="N46" s="91">
        <f t="shared" si="1"/>
        <v>6</v>
      </c>
      <c r="O46" s="91">
        <f t="shared" si="1"/>
        <v>4</v>
      </c>
      <c r="P46" s="91">
        <f t="shared" si="1"/>
        <v>11</v>
      </c>
      <c r="Q46" s="91">
        <f t="shared" si="1"/>
        <v>12</v>
      </c>
      <c r="R46" s="91">
        <f t="shared" si="1"/>
        <v>1</v>
      </c>
      <c r="S46" s="91">
        <f t="shared" si="1"/>
        <v>8</v>
      </c>
      <c r="T46" s="91">
        <f t="shared" si="1"/>
        <v>6</v>
      </c>
      <c r="U46" s="91">
        <f t="shared" si="1"/>
        <v>9</v>
      </c>
    </row>
    <row r="47" spans="3:21" ht="39.950000000000003" customHeight="1" x14ac:dyDescent="0.25">
      <c r="G47" s="118" t="s">
        <v>168</v>
      </c>
      <c r="H47" s="82" t="s">
        <v>161</v>
      </c>
      <c r="I47" s="83" t="s">
        <v>162</v>
      </c>
      <c r="J47" s="84">
        <f>$F$6*J6+$F$7*J7+$F$8*J8+$F$9*J9+$F$10*J10+$F$11*J11+$F$12*J12+$F$13*J13+$F$14*J14+$F$15*J15+$F$16*J16+$F$17*J17+$F$18*J18+$F$19*J19+$F$20*J20+$F$21*J21+$F$22*J22+$F$23*J23+$F$24*J24+$F$25*J25+$F$26*J26+$F$27*J27+$F$28*J28+$F$29*J29+$F$30*J30+$F$31*J31+$F$32*J32+$F$33*J33+$F$34*J34+$F$35*J35+$F$36*J36+$F$37*J37+$F$38*J38+$F$39*J39+$F$40*J40+$F$41*J41+$F$42*J42+$F$43*J43+$F$44*J44</f>
        <v>1133</v>
      </c>
      <c r="K47" s="84">
        <f>$F$6*K6+$F$7*K7+$F$8*K8+$F$9*K9+$F$10*K10+$F$11*K11+$F$12*K12+$F$13*K13+$F$14*K14+$F$15*K15+$F$16*K16+$F$17*K17+$F$18*K18+$F$19*K19+$F$20*K20+$F$21*K21+$F$22*K22+$F$23*K23+$F$24*K24+$F$25*K25+$F$26*K26+$F$27*K27+$F$28*K28+$F$29*K29+$F$30*K30+$F$31*K31+$F$32*K32+$F$33*K33+$F$34*K34+$F$35*K35+$F$36*K36+$F$37*K37+$F$38*K38+$F$39*K39+$F$40*K40+$F$41*K41+$F$42*K42+$F$43*K43+$F$44*K44</f>
        <v>1299</v>
      </c>
      <c r="L47" s="84">
        <f t="shared" ref="L47:U47" si="2">$F$6*L6+$F$7*L7+$F$8*L8+$F$9*L9+$F$10*L10+$F$11*L11+$F$12*L12+$F$13*L13+$F$14*L14+$F$15*L15+$F$16*L16+$F$17*L17+$F$18*L18+$F$19*L19+$F$20*L20+$F$21*L21+$F$22*L22+$F$23*L23+$F$24*L24+$F$25*L25+$F$26*L26+$F$27*L27+$F$28*L28+$F$29*L29+$F$30*L30+$F$31*L31+$F$32*L32+$F$33*L33+$F$34*L34+$F$35*L35+$F$36*L36+$F$37*L37+$F$38*L38+$F$39*L39+$F$40*L40+$F$41*L41+$F$42*L42+$F$43*L43+$F$44*L44</f>
        <v>1469</v>
      </c>
      <c r="M47" s="84">
        <f t="shared" si="2"/>
        <v>1301</v>
      </c>
      <c r="N47" s="84">
        <f t="shared" si="2"/>
        <v>1345</v>
      </c>
      <c r="O47" s="84">
        <f t="shared" si="2"/>
        <v>1341</v>
      </c>
      <c r="P47" s="84">
        <f t="shared" si="2"/>
        <v>1199</v>
      </c>
      <c r="Q47" s="84">
        <f>$F$6*Q6+$F$7*Q7+$F$8*Q8+$F$9*Q9+$F$10*Q10+$F$11*Q11+$F$12*Q12+$F$13*Q13+$F$14*Q14+$F$15*Q15+$F$16*Q16+$F$17*Q17+$F$18*Q18+$F$19*Q19+$F$20*Q20+$F$21*Q21+$F$22*Q22+$F$23*Q23+$F$24*Q24+$F$25*Q25+$F$26*Q26+$F$27*Q27+$F$28*Q28+$F$29*Q29+$F$30*Q30+$F$31*Q31+$F$32*Q32+$F$33*Q33+$F$34*Q34+$F$35*Q35+$F$36*Q36+$F$37*Q37+$F$38*Q38+$F$39*Q39+$F$40*Q40+$F$41*Q41+$F$42*Q42+$F$43*Q43+$F$44*Q44</f>
        <v>933</v>
      </c>
      <c r="R47" s="84">
        <f t="shared" si="2"/>
        <v>1353</v>
      </c>
      <c r="S47" s="84">
        <f t="shared" si="2"/>
        <v>1021</v>
      </c>
      <c r="T47" s="84">
        <f t="shared" si="2"/>
        <v>1077</v>
      </c>
      <c r="U47" s="84">
        <f t="shared" si="2"/>
        <v>1003</v>
      </c>
    </row>
    <row r="48" spans="3:21" ht="39.950000000000003" customHeight="1" thickBot="1" x14ac:dyDescent="0.3">
      <c r="G48" s="119"/>
      <c r="H48" s="72" t="s">
        <v>163</v>
      </c>
      <c r="I48" s="73" t="s">
        <v>164</v>
      </c>
      <c r="J48" s="74">
        <f t="shared" ref="J48:U48" si="3">RANK(J47,($J$47:$U$47))</f>
        <v>8</v>
      </c>
      <c r="K48" s="74">
        <f t="shared" si="3"/>
        <v>6</v>
      </c>
      <c r="L48" s="74">
        <f t="shared" si="3"/>
        <v>1</v>
      </c>
      <c r="M48" s="74">
        <f t="shared" si="3"/>
        <v>5</v>
      </c>
      <c r="N48" s="74">
        <f t="shared" si="3"/>
        <v>3</v>
      </c>
      <c r="O48" s="74">
        <f t="shared" si="3"/>
        <v>4</v>
      </c>
      <c r="P48" s="74">
        <f t="shared" si="3"/>
        <v>7</v>
      </c>
      <c r="Q48" s="74">
        <f t="shared" si="3"/>
        <v>12</v>
      </c>
      <c r="R48" s="74">
        <f t="shared" si="3"/>
        <v>2</v>
      </c>
      <c r="S48" s="74">
        <f t="shared" si="3"/>
        <v>10</v>
      </c>
      <c r="T48" s="74">
        <f t="shared" si="3"/>
        <v>9</v>
      </c>
      <c r="U48" s="74">
        <f t="shared" si="3"/>
        <v>11</v>
      </c>
    </row>
    <row r="49" spans="7:21" ht="39.950000000000003" customHeight="1" x14ac:dyDescent="0.25">
      <c r="G49" s="118" t="s">
        <v>171</v>
      </c>
      <c r="H49" s="69" t="s">
        <v>161</v>
      </c>
      <c r="I49" s="70" t="s">
        <v>162</v>
      </c>
      <c r="J49" s="71">
        <f>$G$6*J6+$G$7*J7+$G$8*J8+$G$9*J9+$G$10*J10+$G$11*J11+$G$12*J12+$G$13*J13+$G$14*J14+$G$15*J15+$G$16*J16+$G$17*J17+$G$18*J18+$G$19*J19+$G$20*J20+$G$21*J21+$G$22*J22+$G$23*J23+$G$24*J24+$G$25*J25+$G$26*J26+$G$27*J27+$G$28*J28+$G$29*J29+$G$30*J30+$G$31*J31+$G$32*J32+$G$33*J33+$G$34*J34+$G$35*J35+$G$36*J36+$G$37*J37+$G$38*J38+$G$39*J39+$G$40*J40+$G$41*J41+$G$42*J42+$G$43*J43+$G$44*J44</f>
        <v>1547</v>
      </c>
      <c r="K49" s="71">
        <f>$G$6*K6+$G$7*K7+$G$8*K8+$G$9*K9+$G$10*K10+$G$11*K11+$G$12*K12+$G$13*K13+$G$14*K14+$G$15*K15+$G$16*K16+$G$17*K17+$G$18*K18+$G$19*K19+$G$20*K20+$G$21*K21+$G$22*K22+$G$23*K23+$G$24*K24+$G$25*K25+$G$26*K26+$G$27*K27+$G$28*K28+$G$29*K29+$G$30*K30+$G$31*K31+$G$32*K32+$G$33*K33+$G$34*K34+$G$35*K35+$G$36*K36+$G$37*K37+$G$38*K38+$G$39*K39+$G$40*K40+$G$41*K41+$G$42*K42+$G$43*K43+$G$44*K44</f>
        <v>1565</v>
      </c>
      <c r="L49" s="71">
        <f t="shared" ref="L49:T49" si="4">$G$6*L6+$G$7*L7+$G$8*L8+$G$9*L9+$G$10*L10+$G$11*L11+$G$12*L12+$G$13*L13+$G$14*L14+$G$15*L15+$G$16*L16+$G$17*L17+$G$18*L18+$G$19*L19+$G$20*L20+$G$21*L21+$G$22*L22+$G$23*L23+$G$24*L24+$G$25*L25+$G$26*L26+$G$27*L27+$G$28*L28+$G$29*L29+$G$30*L30+$G$31*L31+$G$32*L32+$G$33*L33+$G$34*L34+$G$35*L35+$G$36*L36+$G$37*L37+$G$38*L38+$G$39*L39+$G$40*L40+$G$41*L41+$G$42*L42+$G$43*L43+$G$44*L44</f>
        <v>1655</v>
      </c>
      <c r="M49" s="71">
        <f t="shared" si="4"/>
        <v>1483</v>
      </c>
      <c r="N49" s="71">
        <f t="shared" si="4"/>
        <v>1563</v>
      </c>
      <c r="O49" s="71">
        <f t="shared" si="4"/>
        <v>1643</v>
      </c>
      <c r="P49" s="71">
        <f>$G$6*P6+$G$7*P7+$G$8*P8+$G$9*P9+$G$10*P10+$G$11*P11+$G$12*P12+$G$13*P13+$G$14*P14+$G$15*P15+$G$16*P16+$G$17*P17+$G$18*P18+$G$19*P19+$G$20*P20+$G$21*P21+$G$22*P22+$G$23*P23+$G$24*P24+$G$25*P25+$G$26*P26+$G$27*P27+$G$28*P28+$G$29*P29+$G$30*P30+$G$31*P31+$G$32*P32+$G$33*P33+$G$34*P34+$G$35*P35+$G$36*P36+$G$37*P37+$G$38*P38+$G$39*P39+$G$40*P40+$G$41*P41+$G$42*P42+$G$43*P43+$G$44*P44</f>
        <v>1457</v>
      </c>
      <c r="Q49" s="71">
        <f t="shared" si="4"/>
        <v>1299</v>
      </c>
      <c r="R49" s="71">
        <f t="shared" si="4"/>
        <v>1631</v>
      </c>
      <c r="S49" s="71">
        <f t="shared" si="4"/>
        <v>1443</v>
      </c>
      <c r="T49" s="71">
        <f t="shared" si="4"/>
        <v>1459</v>
      </c>
      <c r="U49" s="71">
        <f>$G$6*U6+$G$7*U7+$G$8*U8+$G$9*U9+$G$10*U10+$G$11*U11+$G$12*U12+$G$13*U13+$G$14*U14+$G$15*U15+$G$16*U16+$G$17*U17+$G$18*U18+$G$19*U19+$G$20*U20+$G$21*U21+$G$22*U22+$G$23*U23+$G$24*U24+$G$25*U25+$G$26*U26+$G$27*U27+$G$28*U28+$G$29*U29+$G$30*U30+$G$31*U31+$G$32*U32+$G$33*U33+$G$34*U34+$G$35*U35+$G$36*U36+$G$37*U37+$G$38*U38+$G$39*U39+$G$40*U40+$G$41*U41+$G$42*U42+$G$43*U43+$G$44*U44</f>
        <v>1413</v>
      </c>
    </row>
    <row r="50" spans="7:21" ht="39.950000000000003" customHeight="1" thickBot="1" x14ac:dyDescent="0.3">
      <c r="G50" s="119"/>
      <c r="H50" s="72" t="s">
        <v>163</v>
      </c>
      <c r="I50" s="73" t="s">
        <v>164</v>
      </c>
      <c r="J50" s="74">
        <f t="shared" ref="J50:U50" si="5">RANK(J49,($J$49:$U$49))</f>
        <v>6</v>
      </c>
      <c r="K50" s="74">
        <f t="shared" si="5"/>
        <v>4</v>
      </c>
      <c r="L50" s="74">
        <f t="shared" si="5"/>
        <v>1</v>
      </c>
      <c r="M50" s="74">
        <f t="shared" si="5"/>
        <v>7</v>
      </c>
      <c r="N50" s="74">
        <f t="shared" si="5"/>
        <v>5</v>
      </c>
      <c r="O50" s="74">
        <f t="shared" si="5"/>
        <v>2</v>
      </c>
      <c r="P50" s="74">
        <f t="shared" si="5"/>
        <v>9</v>
      </c>
      <c r="Q50" s="74">
        <f t="shared" si="5"/>
        <v>12</v>
      </c>
      <c r="R50" s="74">
        <f t="shared" si="5"/>
        <v>3</v>
      </c>
      <c r="S50" s="74">
        <f t="shared" si="5"/>
        <v>10</v>
      </c>
      <c r="T50" s="74">
        <f t="shared" si="5"/>
        <v>8</v>
      </c>
      <c r="U50" s="74">
        <f t="shared" si="5"/>
        <v>11</v>
      </c>
    </row>
    <row r="51" spans="7:21" ht="37.5" x14ac:dyDescent="0.25">
      <c r="G51" s="118" t="s">
        <v>169</v>
      </c>
      <c r="H51" s="69" t="s">
        <v>161</v>
      </c>
      <c r="I51" s="70" t="s">
        <v>162</v>
      </c>
      <c r="J51" s="81">
        <f>$H$6*J6+$H$7*J7+$H$8*J8+$H$9*J9+$H$10*J10+$H$11*J11+$H$12*J12+$H$13*J13+$H$14*J14+$H$15*J15+$H$16*J16+$H$17*J17+$H$18*J18+$H$19*J19+$H$20*J20+$H$21*J21+$H$22*J22+$H$23*J23+$H$24*J24+$H$25*J25+$H$26*J26+$H$27*J27+$H$28*J28+$H$29*J29+$H$30*J30+$H$31*J31+$H$32*J32+$H$33*J33+$H$34*J34+$H$35*J35+$H$36*J36+$H$37*J37+$H$38*J38+$H$39*J39+$H$40*J40+$H$41*J41+$H$42*J42+$H$43*J43+$H$44*J44</f>
        <v>1418.1596638655465</v>
      </c>
      <c r="K51" s="81">
        <f t="shared" ref="K51:U51" si="6">$H$6*K6+$H$7*K7+$H$8*K8+$H$9*K9+$H$10*K10+$H$11*K11+$H$12*K12+$H$13*K13+$H$14*K14+$H$15*K15+$H$16*K16+$H$17*K17+$H$18*K18+$H$19*K19+$H$20*K20+$H$21*K21+$H$22*K22+$H$23*K23+$H$24*K24+$H$25*K25+$H$26*K26+$H$27*K27+$H$28*K28+$H$29*K29+$H$30*K30+$H$31*K31+$H$32*K32+$H$33*K33+$H$34*K34+$H$35*K35+$H$36*K36+$H$37*K37+$H$38*K38+$H$39*K39+$H$40*K40+$H$41*K41+$H$42*K42+$H$43*K43+$H$44*K44</f>
        <v>1388.0588235294117</v>
      </c>
      <c r="L51" s="81">
        <f t="shared" si="6"/>
        <v>1463.1512605042021</v>
      </c>
      <c r="M51" s="81">
        <f t="shared" si="6"/>
        <v>1305.2521008403364</v>
      </c>
      <c r="N51" s="81">
        <f>$H$6*N6+$H$7*N7+$H$8*N8+$H$9*N9+$H$10*N10+$H$11*N11+$H$12*N12+$H$13*N13+$H$14*N14+$H$15*N15+$H$16*N16+$H$17*N17+$H$18*N18+$H$19*N19+$H$20*N20+$H$21*N21+$H$22*N22+$H$23*N23+$H$24*N24+$H$25*N25+$H$26*N26+$H$27*N27+$H$28*N28+$H$29*N29+$H$30*N30+$H$31*N31+$H$32*N32+$H$33*N33+$H$34*N34+$H$35*N35+$H$36*N36+$H$37*N37+$H$38*N38+$H$39*N39+$H$40*N40+$H$41*N41+$H$42*N42+$H$43*N43+$H$44*N44</f>
        <v>1377.4201680672268</v>
      </c>
      <c r="O51" s="81">
        <f t="shared" si="6"/>
        <v>1433.7058823529414</v>
      </c>
      <c r="P51" s="81">
        <f t="shared" si="6"/>
        <v>1299.4705882352946</v>
      </c>
      <c r="Q51" s="81">
        <f t="shared" si="6"/>
        <v>1182.5126050420167</v>
      </c>
      <c r="R51" s="81">
        <f t="shared" si="6"/>
        <v>1452.8487394957986</v>
      </c>
      <c r="S51" s="81">
        <f>$H$6*S6+$H$7*S7+$H$8*S8+$H$9*S9+$H$10*S10+$H$11*S11+$H$12*S12+$H$13*S13+$H$14*S14+$H$15*S15+$H$16*S16+$H$17*S17+$H$18*S18+$H$19*S19+$H$20*S20+$H$21*S21+$H$22*S22+$H$23*S23+$H$24*S24+$H$25*S25+$H$26*S26+$H$27*S27+$H$28*S28+$H$29*S29+$H$30*S30+$H$31*S31+$H$32*S32+$H$33*S33+$H$34*S34+$H$35*S35+$H$36*S36+$H$37*S37+$H$38*S38+$H$39*S39+$H$40*S40+$H$41*S41+$H$42*S42+$H$43*S43+$H$44*S44</f>
        <v>1311.6050420168069</v>
      </c>
      <c r="T51" s="81">
        <f t="shared" si="6"/>
        <v>1335.3529411764705</v>
      </c>
      <c r="U51" s="81">
        <f t="shared" si="6"/>
        <v>1291.3697478991598</v>
      </c>
    </row>
    <row r="52" spans="7:21" ht="38.25" thickBot="1" x14ac:dyDescent="0.3">
      <c r="G52" s="119"/>
      <c r="H52" s="72" t="s">
        <v>163</v>
      </c>
      <c r="I52" s="73" t="s">
        <v>164</v>
      </c>
      <c r="J52" s="74">
        <f t="shared" ref="J52:U52" si="7">RANK(J51,($J$51:$U$51))</f>
        <v>4</v>
      </c>
      <c r="K52" s="74">
        <f t="shared" si="7"/>
        <v>5</v>
      </c>
      <c r="L52" s="74">
        <f t="shared" si="7"/>
        <v>1</v>
      </c>
      <c r="M52" s="74">
        <f t="shared" si="7"/>
        <v>9</v>
      </c>
      <c r="N52" s="74">
        <f t="shared" si="7"/>
        <v>6</v>
      </c>
      <c r="O52" s="74">
        <f t="shared" si="7"/>
        <v>3</v>
      </c>
      <c r="P52" s="74">
        <f t="shared" si="7"/>
        <v>10</v>
      </c>
      <c r="Q52" s="74">
        <f t="shared" si="7"/>
        <v>12</v>
      </c>
      <c r="R52" s="74">
        <f t="shared" si="7"/>
        <v>2</v>
      </c>
      <c r="S52" s="74">
        <f t="shared" si="7"/>
        <v>8</v>
      </c>
      <c r="T52" s="74">
        <f t="shared" si="7"/>
        <v>7</v>
      </c>
      <c r="U52" s="74">
        <f t="shared" si="7"/>
        <v>11</v>
      </c>
    </row>
    <row r="53" spans="7:21" ht="37.5" x14ac:dyDescent="0.25">
      <c r="G53" s="118" t="s">
        <v>170</v>
      </c>
      <c r="H53" s="69" t="s">
        <v>161</v>
      </c>
      <c r="I53" s="70" t="s">
        <v>162</v>
      </c>
      <c r="J53" s="71">
        <f>$I$6*J6+$I$7*J7+$I$8*J8+$I$9*J9+$I$10*J10+$I$11*J11+$I$12*J12+$I$13*J13+$I$14*J14+$I$15*J15+$I$16*J16+$I$17*J17+$I$18*J18+$I$19*J19+$I$20*J20+$I$21*J21+$I$22*J22+$I$23*J23+$I$24*J24+$I$25*J25+$I$26*J26+$I$27*J27+$I$28*J28+$I$29*J29+$I$30*J30+$I$31*J31+$I$32*J32+$I$33*J33+$I$34*J34+$I$35*J35+$I$36*J36+$I$37*J37+$I$38*J38+$I$39*J39+$I$40*J40+$I$41*J41+$I$42*J42+$I$43*J43+$I$44*J44</f>
        <v>1353</v>
      </c>
      <c r="K53" s="71">
        <f t="shared" ref="K53:U53" si="8">$I$6*K6+$I$7*K7+$I$8*K8+$I$9*K9+$I$10*K10+$I$11*K11+$I$12*K12+$I$13*K13+$I$14*K14+$I$15*K15+$I$16*K16+$I$17*K17+$I$18*K18+$I$19*K19+$I$20*K20+$I$21*K21+$I$22*K22+$I$23*K23+$I$24*K24+$I$25*K25+$I$26*K26+$I$27*K27+$I$28*K28+$I$29*K29+$I$30*K30+$I$31*K31+$I$32*K32+$I$33*K33+$I$34*K34+$I$35*K35+$I$36*K36+$I$37*K37+$I$38*K38+$I$39*K39+$I$40*K40+$I$41*K41+$I$42*K42+$I$43*K43+$I$44*K44</f>
        <v>1411</v>
      </c>
      <c r="L53" s="71">
        <f>$I$6*L6+$I$7*L7+$I$8*L8+$I$9*L9+$I$10*L10+$I$11*L11+$I$12*L12+$I$13*L13+$I$14*L14+$I$15*L15+$I$16*L16+$I$17*L17+$I$18*L18+$I$19*L19+$I$20*L20+$I$21*L21+$I$22*L22+$I$23*L23+$I$24*L24+$I$25*L25+$I$26*L26+$I$27*L27+$I$28*L28+$I$29*L29+$I$30*L30+$I$31*L31+$I$32*L32+$I$33*L33+$I$34*L34+$I$35*L35+$I$36*L36+$I$37*L37+$I$38*L38+$I$39*L39+$I$40*L40+$I$41*L41+$I$42*L42+$I$43*L43+$I$44*L44</f>
        <v>1529</v>
      </c>
      <c r="M53" s="71">
        <f>$I$6*M6+$I$7*M7+$I$8*M8+$I$9*M9+$I$10*M10+$I$11*M11+$I$12*M12+$I$13*M13+$I$14*M14+$I$15*M15+$I$16*M16+$I$17*M17+$I$18*M18+$I$19*M19+$I$20*M20+$I$21*M21+$I$22*M22+$I$23*M23+$I$24*M24+$I$25*M25+$I$26*M26+$I$27*M27+$I$28*M28+$I$29*M29+$I$30*M30+$I$31*M31+$I$32*M32+$I$33*M33+$I$34*M34+$I$35*M35+$I$36*M36+$I$37*M37+$I$38*M38+$I$39*M39+$I$40*M40+$I$41*M41+$I$42*M42+$I$43*M43+$I$44*M44</f>
        <v>1373</v>
      </c>
      <c r="N53" s="71">
        <f t="shared" si="8"/>
        <v>1413</v>
      </c>
      <c r="O53" s="71">
        <f t="shared" si="8"/>
        <v>1489</v>
      </c>
      <c r="P53" s="71">
        <f t="shared" si="8"/>
        <v>1359</v>
      </c>
      <c r="Q53" s="71">
        <f>$I$6*Q6+$I$7*Q7+$I$8*Q8+$I$9*Q9+$I$10*Q10+$I$11*Q11+$I$12*Q12+$I$13*Q13+$I$14*Q14+$I$15*Q15+$I$16*Q16+$I$17*Q17+$I$18*Q18+$I$19*Q19+$I$20*Q20+$I$21*Q21+$I$22*Q22+$I$23*Q23+$I$24*Q24+$I$25*Q25+$I$26*Q26+$I$27*Q27+$I$28*Q28+$I$29*Q29+$I$30*Q30+$I$31*Q31+$I$32*Q32+$I$33*Q33+$I$34*Q34+$I$35*Q35+$I$36*Q36+$I$37*Q37+$I$38*Q38+$I$39*Q39+$I$40*Q40+$I$41*Q41+$I$42*Q42+$I$43*Q43+$I$44*Q44</f>
        <v>1133</v>
      </c>
      <c r="R53" s="71">
        <f t="shared" si="8"/>
        <v>1477</v>
      </c>
      <c r="S53" s="71">
        <f t="shared" si="8"/>
        <v>1261</v>
      </c>
      <c r="T53" s="71">
        <f t="shared" si="8"/>
        <v>1285</v>
      </c>
      <c r="U53" s="71">
        <f t="shared" si="8"/>
        <v>1231</v>
      </c>
    </row>
    <row r="54" spans="7:21" ht="38.25" thickBot="1" x14ac:dyDescent="0.3">
      <c r="G54" s="119"/>
      <c r="H54" s="72" t="s">
        <v>163</v>
      </c>
      <c r="I54" s="73" t="s">
        <v>164</v>
      </c>
      <c r="J54" s="74">
        <f t="shared" ref="J54:U54" si="9">RANK(J53,($J$53:$U$53))</f>
        <v>8</v>
      </c>
      <c r="K54" s="74">
        <f t="shared" si="9"/>
        <v>5</v>
      </c>
      <c r="L54" s="74">
        <f t="shared" si="9"/>
        <v>1</v>
      </c>
      <c r="M54" s="74">
        <f t="shared" si="9"/>
        <v>6</v>
      </c>
      <c r="N54" s="74">
        <f t="shared" si="9"/>
        <v>4</v>
      </c>
      <c r="O54" s="74">
        <f t="shared" si="9"/>
        <v>2</v>
      </c>
      <c r="P54" s="74">
        <f t="shared" si="9"/>
        <v>7</v>
      </c>
      <c r="Q54" s="74">
        <f t="shared" si="9"/>
        <v>12</v>
      </c>
      <c r="R54" s="74">
        <f t="shared" si="9"/>
        <v>3</v>
      </c>
      <c r="S54" s="74">
        <f t="shared" si="9"/>
        <v>10</v>
      </c>
      <c r="T54" s="74">
        <f t="shared" si="9"/>
        <v>9</v>
      </c>
      <c r="U54" s="74">
        <f t="shared" si="9"/>
        <v>11</v>
      </c>
    </row>
    <row r="55" spans="7:21" ht="19.5" thickBot="1" x14ac:dyDescent="0.3">
      <c r="G55" s="113" t="s">
        <v>186</v>
      </c>
      <c r="H55" s="72" t="s">
        <v>184</v>
      </c>
      <c r="I55" s="73" t="s">
        <v>185</v>
      </c>
      <c r="J55" s="74">
        <v>7</v>
      </c>
      <c r="K55" s="74">
        <v>3</v>
      </c>
      <c r="L55" s="74">
        <v>6</v>
      </c>
      <c r="M55" s="74">
        <v>2</v>
      </c>
      <c r="N55" s="74">
        <v>1</v>
      </c>
      <c r="O55" s="74">
        <v>4</v>
      </c>
      <c r="P55" s="74">
        <v>5</v>
      </c>
      <c r="Q55" s="74">
        <v>9</v>
      </c>
      <c r="R55" s="74">
        <v>8</v>
      </c>
      <c r="S55" s="74">
        <v>10</v>
      </c>
      <c r="T55" s="74">
        <v>11</v>
      </c>
      <c r="U55" s="74">
        <v>12</v>
      </c>
    </row>
  </sheetData>
  <mergeCells count="16">
    <mergeCell ref="J2:U2"/>
    <mergeCell ref="G53:G54"/>
    <mergeCell ref="J3:O3"/>
    <mergeCell ref="Q3:U3"/>
    <mergeCell ref="C5:C44"/>
    <mergeCell ref="D6:D17"/>
    <mergeCell ref="D18:D24"/>
    <mergeCell ref="D25:D29"/>
    <mergeCell ref="D31:D34"/>
    <mergeCell ref="D35:D38"/>
    <mergeCell ref="D39:D40"/>
    <mergeCell ref="D41:D43"/>
    <mergeCell ref="G45:G46"/>
    <mergeCell ref="G47:G48"/>
    <mergeCell ref="G49:G50"/>
    <mergeCell ref="G51:G52"/>
  </mergeCells>
  <pageMargins left="1" right="1" top="1" bottom="1" header="0.5" footer="0.5"/>
  <pageSetup paperSize="9" orientation="portrait"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35EDF-FD84-4DFC-BC3C-591432E5141E}">
  <dimension ref="A1:G41"/>
  <sheetViews>
    <sheetView zoomScale="80" zoomScaleNormal="80" workbookViewId="0"/>
  </sheetViews>
  <sheetFormatPr defaultRowHeight="15" x14ac:dyDescent="0.25"/>
  <cols>
    <col min="1" max="1" width="39.28515625" style="18" customWidth="1"/>
    <col min="2" max="2" width="63.28515625" style="18" customWidth="1"/>
    <col min="3" max="5" width="51.28515625" style="18" customWidth="1"/>
    <col min="6" max="6" width="48.42578125" style="18" customWidth="1"/>
    <col min="7" max="7" width="16" style="18" customWidth="1"/>
    <col min="8" max="8" width="15.42578125" style="18" customWidth="1"/>
    <col min="9" max="9" width="17.140625" style="18" customWidth="1"/>
    <col min="10" max="10" width="16.85546875" style="18" customWidth="1"/>
    <col min="11" max="11" width="19.28515625" style="18" customWidth="1"/>
    <col min="12" max="12" width="16.85546875" style="18" customWidth="1"/>
    <col min="13" max="13" width="21.5703125" style="18" customWidth="1"/>
    <col min="14" max="14" width="26.7109375" style="18" customWidth="1"/>
    <col min="15" max="15" width="16.42578125" style="18" customWidth="1"/>
    <col min="16" max="16" width="17.5703125" style="18" customWidth="1"/>
    <col min="17" max="17" width="18" style="18" customWidth="1"/>
    <col min="18" max="18" width="15.7109375" style="18" customWidth="1"/>
    <col min="19" max="19" width="18.42578125" style="18" customWidth="1"/>
    <col min="20" max="16384" width="9.140625" style="18"/>
  </cols>
  <sheetData>
    <row r="1" spans="1:7" ht="43.5" thickTop="1" thickBot="1" x14ac:dyDescent="0.3">
      <c r="A1" s="28" t="s">
        <v>132</v>
      </c>
      <c r="B1" s="29" t="s">
        <v>165</v>
      </c>
      <c r="C1" s="30" t="s">
        <v>167</v>
      </c>
      <c r="D1" s="30" t="s">
        <v>166</v>
      </c>
      <c r="E1" s="30" t="s">
        <v>187</v>
      </c>
    </row>
    <row r="2" spans="1:7" ht="16.5" thickTop="1" x14ac:dyDescent="0.25">
      <c r="A2" s="38" t="s">
        <v>79</v>
      </c>
      <c r="B2" s="39">
        <v>9</v>
      </c>
      <c r="C2" s="78">
        <v>7</v>
      </c>
      <c r="D2" s="75">
        <v>7.3445378151260501</v>
      </c>
      <c r="E2" s="75">
        <v>9</v>
      </c>
      <c r="F2" s="18">
        <f>IF(C2=B2,1,0)</f>
        <v>0</v>
      </c>
      <c r="G2" s="18">
        <f>IF(E2=B2, 1, 0)</f>
        <v>1</v>
      </c>
    </row>
    <row r="3" spans="1:7" ht="15.75" x14ac:dyDescent="0.25">
      <c r="A3" s="47" t="s">
        <v>80</v>
      </c>
      <c r="B3" s="48">
        <v>9</v>
      </c>
      <c r="C3" s="79">
        <v>7</v>
      </c>
      <c r="D3" s="76">
        <v>7.2857142857142856</v>
      </c>
      <c r="E3" s="76">
        <v>9</v>
      </c>
      <c r="F3" s="18">
        <f t="shared" ref="F3:F40" si="0">IF(C3=B3,1,0)</f>
        <v>0</v>
      </c>
      <c r="G3" s="18">
        <f t="shared" ref="G3:G40" si="1">IF(E3=B3, 1, 0)</f>
        <v>1</v>
      </c>
    </row>
    <row r="4" spans="1:7" ht="15.75" x14ac:dyDescent="0.25">
      <c r="A4" s="47" t="s">
        <v>188</v>
      </c>
      <c r="B4" s="48">
        <v>9</v>
      </c>
      <c r="C4" s="79">
        <v>7</v>
      </c>
      <c r="D4" s="76">
        <v>5.9411764705882355</v>
      </c>
      <c r="E4" s="76">
        <v>7</v>
      </c>
      <c r="F4" s="18">
        <f t="shared" si="0"/>
        <v>0</v>
      </c>
      <c r="G4" s="18">
        <f t="shared" si="1"/>
        <v>0</v>
      </c>
    </row>
    <row r="5" spans="1:7" ht="15.75" x14ac:dyDescent="0.25">
      <c r="A5" s="47" t="s">
        <v>98</v>
      </c>
      <c r="B5" s="48">
        <v>9</v>
      </c>
      <c r="C5" s="79">
        <v>9</v>
      </c>
      <c r="D5" s="76">
        <v>7.4369747899159666</v>
      </c>
      <c r="E5" s="76">
        <v>9</v>
      </c>
      <c r="F5" s="18">
        <f t="shared" si="0"/>
        <v>1</v>
      </c>
      <c r="G5" s="18">
        <f t="shared" si="1"/>
        <v>1</v>
      </c>
    </row>
    <row r="6" spans="1:7" ht="15.75" x14ac:dyDescent="0.25">
      <c r="A6" s="47" t="s">
        <v>101</v>
      </c>
      <c r="B6" s="48">
        <v>9</v>
      </c>
      <c r="C6" s="79">
        <v>7</v>
      </c>
      <c r="D6" s="76">
        <v>6.2436974789915967</v>
      </c>
      <c r="E6" s="76">
        <v>7</v>
      </c>
      <c r="F6" s="18">
        <f t="shared" si="0"/>
        <v>0</v>
      </c>
      <c r="G6" s="18">
        <f t="shared" si="1"/>
        <v>0</v>
      </c>
    </row>
    <row r="7" spans="1:7" ht="15.75" x14ac:dyDescent="0.25">
      <c r="A7" s="47" t="s">
        <v>106</v>
      </c>
      <c r="B7" s="48">
        <v>9</v>
      </c>
      <c r="C7" s="79">
        <v>9</v>
      </c>
      <c r="D7" s="76">
        <v>7.7731092436974789</v>
      </c>
      <c r="E7" s="76">
        <v>9</v>
      </c>
      <c r="F7" s="18">
        <f t="shared" si="0"/>
        <v>1</v>
      </c>
      <c r="G7" s="18">
        <f t="shared" si="1"/>
        <v>1</v>
      </c>
    </row>
    <row r="8" spans="1:7" ht="15.75" x14ac:dyDescent="0.25">
      <c r="A8" s="47" t="s">
        <v>107</v>
      </c>
      <c r="B8" s="48">
        <v>9</v>
      </c>
      <c r="C8" s="79">
        <v>9</v>
      </c>
      <c r="D8" s="76">
        <v>7.8235294117647056</v>
      </c>
      <c r="E8" s="76">
        <v>9</v>
      </c>
      <c r="F8" s="18">
        <f t="shared" si="0"/>
        <v>1</v>
      </c>
      <c r="G8" s="18">
        <f t="shared" si="1"/>
        <v>1</v>
      </c>
    </row>
    <row r="9" spans="1:7" ht="15.75" x14ac:dyDescent="0.25">
      <c r="A9" s="47" t="s">
        <v>113</v>
      </c>
      <c r="B9" s="48">
        <v>9</v>
      </c>
      <c r="C9" s="79">
        <v>7</v>
      </c>
      <c r="D9" s="76">
        <v>5.3361344537815123</v>
      </c>
      <c r="E9" s="76">
        <v>3</v>
      </c>
      <c r="F9" s="18">
        <f t="shared" si="0"/>
        <v>0</v>
      </c>
      <c r="G9" s="18">
        <f t="shared" si="1"/>
        <v>0</v>
      </c>
    </row>
    <row r="10" spans="1:7" ht="15.75" x14ac:dyDescent="0.25">
      <c r="A10" s="47" t="s">
        <v>115</v>
      </c>
      <c r="B10" s="48">
        <v>9</v>
      </c>
      <c r="C10" s="79">
        <v>7</v>
      </c>
      <c r="D10" s="76">
        <v>6.7647058823529411</v>
      </c>
      <c r="E10" s="76">
        <v>7</v>
      </c>
      <c r="F10" s="18">
        <f t="shared" si="0"/>
        <v>0</v>
      </c>
      <c r="G10" s="18">
        <f t="shared" si="1"/>
        <v>0</v>
      </c>
    </row>
    <row r="11" spans="1:7" ht="15.75" x14ac:dyDescent="0.25">
      <c r="A11" s="47" t="s">
        <v>83</v>
      </c>
      <c r="B11" s="48">
        <v>7</v>
      </c>
      <c r="C11" s="79">
        <v>7</v>
      </c>
      <c r="D11" s="76">
        <v>6.5294117647058822</v>
      </c>
      <c r="E11" s="76">
        <v>7</v>
      </c>
      <c r="F11" s="18">
        <f t="shared" si="0"/>
        <v>1</v>
      </c>
      <c r="G11" s="18">
        <f t="shared" si="1"/>
        <v>1</v>
      </c>
    </row>
    <row r="12" spans="1:7" ht="15.75" x14ac:dyDescent="0.25">
      <c r="A12" s="47" t="s">
        <v>84</v>
      </c>
      <c r="B12" s="48">
        <v>7</v>
      </c>
      <c r="C12" s="79">
        <v>9</v>
      </c>
      <c r="D12" s="76">
        <v>7.9075630252100844</v>
      </c>
      <c r="E12" s="76">
        <v>9</v>
      </c>
      <c r="F12" s="18">
        <f t="shared" si="0"/>
        <v>0</v>
      </c>
      <c r="G12" s="18">
        <f t="shared" si="1"/>
        <v>0</v>
      </c>
    </row>
    <row r="13" spans="1:7" ht="15.75" x14ac:dyDescent="0.25">
      <c r="A13" s="47" t="s">
        <v>86</v>
      </c>
      <c r="B13" s="48">
        <v>7</v>
      </c>
      <c r="C13" s="79">
        <v>3</v>
      </c>
      <c r="D13" s="76">
        <v>5.4033613445378155</v>
      </c>
      <c r="E13" s="76">
        <v>3</v>
      </c>
      <c r="F13" s="18">
        <f t="shared" si="0"/>
        <v>0</v>
      </c>
      <c r="G13" s="18">
        <f t="shared" si="1"/>
        <v>0</v>
      </c>
    </row>
    <row r="14" spans="1:7" ht="15.75" x14ac:dyDescent="0.25">
      <c r="A14" s="47" t="s">
        <v>88</v>
      </c>
      <c r="B14" s="48">
        <v>7</v>
      </c>
      <c r="C14" s="79">
        <v>9</v>
      </c>
      <c r="D14" s="76">
        <v>8.0756302521008401</v>
      </c>
      <c r="E14" s="76">
        <v>9</v>
      </c>
      <c r="F14" s="18">
        <f t="shared" si="0"/>
        <v>0</v>
      </c>
      <c r="G14" s="18">
        <f t="shared" si="1"/>
        <v>0</v>
      </c>
    </row>
    <row r="15" spans="1:7" ht="15.75" x14ac:dyDescent="0.25">
      <c r="A15" s="47" t="s">
        <v>90</v>
      </c>
      <c r="B15" s="48">
        <v>7</v>
      </c>
      <c r="C15" s="79">
        <v>9</v>
      </c>
      <c r="D15" s="76">
        <v>7.7563025210084033</v>
      </c>
      <c r="E15" s="76">
        <v>9</v>
      </c>
      <c r="F15" s="18">
        <f t="shared" si="0"/>
        <v>0</v>
      </c>
      <c r="G15" s="18">
        <f t="shared" si="1"/>
        <v>0</v>
      </c>
    </row>
    <row r="16" spans="1:7" ht="15.75" x14ac:dyDescent="0.25">
      <c r="A16" s="47" t="s">
        <v>91</v>
      </c>
      <c r="B16" s="48">
        <v>7</v>
      </c>
      <c r="C16" s="79">
        <v>3</v>
      </c>
      <c r="D16" s="76">
        <v>5.5126050420168067</v>
      </c>
      <c r="E16" s="76">
        <v>3</v>
      </c>
      <c r="F16" s="18">
        <f t="shared" si="0"/>
        <v>0</v>
      </c>
      <c r="G16" s="18">
        <f t="shared" si="1"/>
        <v>0</v>
      </c>
    </row>
    <row r="17" spans="1:7" ht="15.75" x14ac:dyDescent="0.25">
      <c r="A17" s="47" t="s">
        <v>92</v>
      </c>
      <c r="B17" s="48">
        <v>7</v>
      </c>
      <c r="C17" s="79">
        <v>7</v>
      </c>
      <c r="D17" s="76">
        <v>6.1260504201680677</v>
      </c>
      <c r="E17" s="76">
        <v>7</v>
      </c>
      <c r="F17" s="18">
        <f t="shared" si="0"/>
        <v>1</v>
      </c>
      <c r="G17" s="18">
        <f t="shared" si="1"/>
        <v>1</v>
      </c>
    </row>
    <row r="18" spans="1:7" ht="15.75" x14ac:dyDescent="0.25">
      <c r="A18" s="47" t="s">
        <v>95</v>
      </c>
      <c r="B18" s="48">
        <v>7</v>
      </c>
      <c r="C18" s="79">
        <v>7</v>
      </c>
      <c r="D18" s="76">
        <v>6.1932773109243699</v>
      </c>
      <c r="E18" s="76">
        <v>7</v>
      </c>
      <c r="F18" s="18">
        <f t="shared" si="0"/>
        <v>1</v>
      </c>
      <c r="G18" s="18">
        <f t="shared" si="1"/>
        <v>1</v>
      </c>
    </row>
    <row r="19" spans="1:7" ht="15.75" x14ac:dyDescent="0.25">
      <c r="A19" s="47" t="s">
        <v>96</v>
      </c>
      <c r="B19" s="48">
        <v>7</v>
      </c>
      <c r="C19" s="79">
        <v>9</v>
      </c>
      <c r="D19" s="76">
        <v>7.2184873949579833</v>
      </c>
      <c r="E19" s="76">
        <v>9</v>
      </c>
      <c r="F19" s="18">
        <f t="shared" si="0"/>
        <v>0</v>
      </c>
      <c r="G19" s="18">
        <f t="shared" si="1"/>
        <v>0</v>
      </c>
    </row>
    <row r="20" spans="1:7" ht="15.75" x14ac:dyDescent="0.25">
      <c r="A20" s="47" t="s">
        <v>97</v>
      </c>
      <c r="B20" s="48">
        <v>7</v>
      </c>
      <c r="C20" s="79">
        <v>9</v>
      </c>
      <c r="D20" s="76">
        <v>7.5714285714285712</v>
      </c>
      <c r="E20" s="76">
        <v>9</v>
      </c>
      <c r="F20" s="18">
        <f t="shared" si="0"/>
        <v>0</v>
      </c>
      <c r="G20" s="18">
        <f t="shared" si="1"/>
        <v>0</v>
      </c>
    </row>
    <row r="21" spans="1:7" ht="15.75" x14ac:dyDescent="0.25">
      <c r="A21" s="60" t="s">
        <v>99</v>
      </c>
      <c r="B21" s="48">
        <v>7</v>
      </c>
      <c r="C21" s="79">
        <v>7</v>
      </c>
      <c r="D21" s="76">
        <v>6.7647058823529411</v>
      </c>
      <c r="E21" s="76">
        <v>7</v>
      </c>
      <c r="F21" s="18">
        <f t="shared" si="0"/>
        <v>1</v>
      </c>
      <c r="G21" s="18">
        <f t="shared" si="1"/>
        <v>1</v>
      </c>
    </row>
    <row r="22" spans="1:7" ht="15.75" x14ac:dyDescent="0.25">
      <c r="A22" s="47" t="s">
        <v>100</v>
      </c>
      <c r="B22" s="48">
        <v>7</v>
      </c>
      <c r="C22" s="79">
        <v>7</v>
      </c>
      <c r="D22" s="76">
        <v>6.2100840336134455</v>
      </c>
      <c r="E22" s="76">
        <v>7</v>
      </c>
      <c r="F22" s="18">
        <f t="shared" si="0"/>
        <v>1</v>
      </c>
      <c r="G22" s="18">
        <f t="shared" si="1"/>
        <v>1</v>
      </c>
    </row>
    <row r="23" spans="1:7" ht="15.75" x14ac:dyDescent="0.25">
      <c r="A23" s="38" t="s">
        <v>102</v>
      </c>
      <c r="B23" s="48">
        <v>7</v>
      </c>
      <c r="C23" s="79">
        <v>7</v>
      </c>
      <c r="D23" s="76">
        <v>6.0084033613445378</v>
      </c>
      <c r="E23" s="76">
        <v>7</v>
      </c>
      <c r="F23" s="18">
        <f t="shared" si="0"/>
        <v>1</v>
      </c>
      <c r="G23" s="18">
        <f t="shared" si="1"/>
        <v>1</v>
      </c>
    </row>
    <row r="24" spans="1:7" ht="15.75" x14ac:dyDescent="0.25">
      <c r="A24" s="47" t="s">
        <v>103</v>
      </c>
      <c r="B24" s="48">
        <v>7</v>
      </c>
      <c r="C24" s="79">
        <v>7</v>
      </c>
      <c r="D24" s="76">
        <v>6.1932773109243699</v>
      </c>
      <c r="E24" s="76">
        <v>7</v>
      </c>
      <c r="F24" s="18">
        <f t="shared" si="0"/>
        <v>1</v>
      </c>
      <c r="G24" s="18">
        <f t="shared" si="1"/>
        <v>1</v>
      </c>
    </row>
    <row r="25" spans="1:7" ht="15.75" x14ac:dyDescent="0.25">
      <c r="A25" s="47" t="s">
        <v>112</v>
      </c>
      <c r="B25" s="48">
        <v>7</v>
      </c>
      <c r="C25" s="79">
        <v>7</v>
      </c>
      <c r="D25" s="76">
        <v>5.1092436974789912</v>
      </c>
      <c r="E25" s="76">
        <v>3</v>
      </c>
      <c r="F25" s="18">
        <f t="shared" si="0"/>
        <v>1</v>
      </c>
      <c r="G25" s="18">
        <f t="shared" si="1"/>
        <v>0</v>
      </c>
    </row>
    <row r="26" spans="1:7" ht="15.75" x14ac:dyDescent="0.25">
      <c r="A26" s="47" t="s">
        <v>114</v>
      </c>
      <c r="B26" s="48">
        <v>7</v>
      </c>
      <c r="C26" s="79">
        <v>7</v>
      </c>
      <c r="D26" s="76">
        <v>5.1680672268907566</v>
      </c>
      <c r="E26" s="76">
        <v>3</v>
      </c>
      <c r="F26" s="18">
        <f t="shared" si="0"/>
        <v>1</v>
      </c>
      <c r="G26" s="18">
        <f t="shared" si="1"/>
        <v>0</v>
      </c>
    </row>
    <row r="27" spans="1:7" ht="15.75" x14ac:dyDescent="0.25">
      <c r="A27" s="47" t="s">
        <v>81</v>
      </c>
      <c r="B27" s="48">
        <v>3</v>
      </c>
      <c r="C27" s="79">
        <v>9</v>
      </c>
      <c r="D27" s="76">
        <v>7.6218487394957979</v>
      </c>
      <c r="E27" s="76">
        <v>9</v>
      </c>
      <c r="F27" s="18">
        <f t="shared" si="0"/>
        <v>0</v>
      </c>
      <c r="G27" s="18">
        <f t="shared" si="1"/>
        <v>0</v>
      </c>
    </row>
    <row r="28" spans="1:7" ht="15.75" x14ac:dyDescent="0.25">
      <c r="A28" s="47" t="s">
        <v>82</v>
      </c>
      <c r="B28" s="48">
        <v>3</v>
      </c>
      <c r="C28" s="79">
        <v>9</v>
      </c>
      <c r="D28" s="76">
        <v>6.5630252100840334</v>
      </c>
      <c r="E28" s="76">
        <v>7</v>
      </c>
      <c r="F28" s="18">
        <f t="shared" si="0"/>
        <v>0</v>
      </c>
      <c r="G28" s="18">
        <f t="shared" si="1"/>
        <v>0</v>
      </c>
    </row>
    <row r="29" spans="1:7" ht="15.75" x14ac:dyDescent="0.25">
      <c r="A29" s="47" t="s">
        <v>89</v>
      </c>
      <c r="B29" s="48">
        <v>3</v>
      </c>
      <c r="C29" s="79">
        <v>9</v>
      </c>
      <c r="D29" s="76">
        <v>6.6470588235294121</v>
      </c>
      <c r="E29" s="76">
        <v>7</v>
      </c>
      <c r="F29" s="18">
        <f t="shared" si="0"/>
        <v>0</v>
      </c>
      <c r="G29" s="18">
        <f t="shared" si="1"/>
        <v>0</v>
      </c>
    </row>
    <row r="30" spans="1:7" ht="15.75" x14ac:dyDescent="0.25">
      <c r="A30" s="47" t="s">
        <v>104</v>
      </c>
      <c r="B30" s="48">
        <v>3</v>
      </c>
      <c r="C30" s="79">
        <v>7</v>
      </c>
      <c r="D30" s="76">
        <v>6.4285714285714288</v>
      </c>
      <c r="E30" s="76">
        <v>7</v>
      </c>
      <c r="F30" s="18">
        <f t="shared" si="0"/>
        <v>0</v>
      </c>
      <c r="G30" s="18">
        <f t="shared" si="1"/>
        <v>0</v>
      </c>
    </row>
    <row r="31" spans="1:7" ht="15.75" x14ac:dyDescent="0.25">
      <c r="A31" s="47" t="s">
        <v>108</v>
      </c>
      <c r="B31" s="48">
        <v>3</v>
      </c>
      <c r="C31" s="79">
        <v>7</v>
      </c>
      <c r="D31" s="76">
        <v>5.7899159663865545</v>
      </c>
      <c r="E31" s="76">
        <v>3</v>
      </c>
      <c r="F31" s="18">
        <f t="shared" si="0"/>
        <v>0</v>
      </c>
      <c r="G31" s="18">
        <f t="shared" si="1"/>
        <v>1</v>
      </c>
    </row>
    <row r="32" spans="1:7" ht="15.75" x14ac:dyDescent="0.25">
      <c r="A32" s="47" t="s">
        <v>109</v>
      </c>
      <c r="B32" s="48">
        <v>3</v>
      </c>
      <c r="C32" s="79">
        <v>7</v>
      </c>
      <c r="D32" s="76">
        <v>6.3445378151260501</v>
      </c>
      <c r="E32" s="76">
        <v>7</v>
      </c>
      <c r="F32" s="18">
        <f t="shared" si="0"/>
        <v>0</v>
      </c>
      <c r="G32" s="18">
        <f t="shared" si="1"/>
        <v>0</v>
      </c>
    </row>
    <row r="33" spans="1:7" ht="15.75" x14ac:dyDescent="0.25">
      <c r="A33" s="47" t="s">
        <v>110</v>
      </c>
      <c r="B33" s="48">
        <v>3</v>
      </c>
      <c r="C33" s="79">
        <v>7</v>
      </c>
      <c r="D33" s="76">
        <v>5.7731092436974789</v>
      </c>
      <c r="E33" s="76">
        <v>3</v>
      </c>
      <c r="F33" s="18">
        <f t="shared" si="0"/>
        <v>0</v>
      </c>
      <c r="G33" s="18">
        <f t="shared" si="1"/>
        <v>1</v>
      </c>
    </row>
    <row r="34" spans="1:7" ht="15.75" x14ac:dyDescent="0.25">
      <c r="A34" s="47" t="s">
        <v>189</v>
      </c>
      <c r="B34" s="48">
        <v>3</v>
      </c>
      <c r="C34" s="79">
        <v>7</v>
      </c>
      <c r="D34" s="76">
        <v>5.1008403361344534</v>
      </c>
      <c r="E34" s="76">
        <v>1</v>
      </c>
      <c r="F34" s="18">
        <f t="shared" si="0"/>
        <v>0</v>
      </c>
      <c r="G34" s="18">
        <f t="shared" si="1"/>
        <v>0</v>
      </c>
    </row>
    <row r="35" spans="1:7" ht="15.75" x14ac:dyDescent="0.25">
      <c r="A35" s="47" t="s">
        <v>117</v>
      </c>
      <c r="B35" s="48">
        <v>3</v>
      </c>
      <c r="C35" s="79">
        <v>7</v>
      </c>
      <c r="D35" s="76">
        <v>6.8151260504201678</v>
      </c>
      <c r="E35" s="76">
        <v>9</v>
      </c>
      <c r="F35" s="18">
        <f t="shared" si="0"/>
        <v>0</v>
      </c>
      <c r="G35" s="18">
        <f t="shared" si="1"/>
        <v>0</v>
      </c>
    </row>
    <row r="36" spans="1:7" ht="15.75" x14ac:dyDescent="0.25">
      <c r="A36" s="47" t="s">
        <v>85</v>
      </c>
      <c r="B36" s="48">
        <v>1</v>
      </c>
      <c r="C36" s="79">
        <v>3</v>
      </c>
      <c r="D36" s="76">
        <v>5.1848739495798322</v>
      </c>
      <c r="E36" s="76">
        <v>3</v>
      </c>
      <c r="F36" s="18">
        <f t="shared" si="0"/>
        <v>0</v>
      </c>
      <c r="G36" s="18">
        <f t="shared" si="1"/>
        <v>0</v>
      </c>
    </row>
    <row r="37" spans="1:7" ht="15.75" x14ac:dyDescent="0.25">
      <c r="A37" s="47" t="s">
        <v>87</v>
      </c>
      <c r="B37" s="48">
        <v>1</v>
      </c>
      <c r="C37" s="79">
        <v>7</v>
      </c>
      <c r="D37" s="76">
        <v>5.8991596638655466</v>
      </c>
      <c r="E37" s="76">
        <v>7</v>
      </c>
      <c r="F37" s="18">
        <f t="shared" si="0"/>
        <v>0</v>
      </c>
      <c r="G37" s="18">
        <f t="shared" si="1"/>
        <v>0</v>
      </c>
    </row>
    <row r="38" spans="1:7" ht="15.75" x14ac:dyDescent="0.25">
      <c r="A38" s="47" t="s">
        <v>93</v>
      </c>
      <c r="B38" s="48">
        <v>1</v>
      </c>
      <c r="C38" s="79">
        <v>3</v>
      </c>
      <c r="D38" s="76">
        <v>5.0672268907563023</v>
      </c>
      <c r="E38" s="76">
        <v>1</v>
      </c>
      <c r="F38" s="18">
        <f t="shared" si="0"/>
        <v>0</v>
      </c>
      <c r="G38" s="18">
        <f t="shared" si="1"/>
        <v>1</v>
      </c>
    </row>
    <row r="39" spans="1:7" ht="15.75" x14ac:dyDescent="0.25">
      <c r="A39" s="47" t="s">
        <v>105</v>
      </c>
      <c r="B39" s="48">
        <v>1</v>
      </c>
      <c r="C39" s="79">
        <v>7</v>
      </c>
      <c r="D39" s="76">
        <v>6.3445378151260501</v>
      </c>
      <c r="E39" s="76">
        <v>7</v>
      </c>
      <c r="F39" s="18">
        <f t="shared" si="0"/>
        <v>0</v>
      </c>
      <c r="G39" s="18">
        <f t="shared" si="1"/>
        <v>0</v>
      </c>
    </row>
    <row r="40" spans="1:7" ht="16.5" thickBot="1" x14ac:dyDescent="0.3">
      <c r="A40" s="85" t="s">
        <v>111</v>
      </c>
      <c r="B40" s="63">
        <v>1</v>
      </c>
      <c r="C40" s="80">
        <v>7</v>
      </c>
      <c r="D40" s="77">
        <v>5.6218487394957979</v>
      </c>
      <c r="E40" s="77">
        <v>3</v>
      </c>
      <c r="F40" s="18">
        <f t="shared" si="0"/>
        <v>0</v>
      </c>
      <c r="G40" s="18">
        <f t="shared" si="1"/>
        <v>0</v>
      </c>
    </row>
    <row r="41" spans="1:7" ht="15.75" thickTop="1" x14ac:dyDescent="0.25">
      <c r="F41" s="18">
        <f>SUM(F2:F40)</f>
        <v>12</v>
      </c>
      <c r="G41" s="18">
        <f>SUM(G2:G40)</f>
        <v>15</v>
      </c>
    </row>
  </sheetData>
  <autoFilter ref="A1:E40" xr:uid="{CA735EDF-FD84-4DFC-BC3C-591432E5141E}">
    <sortState xmlns:xlrd2="http://schemas.microsoft.com/office/spreadsheetml/2017/richdata2" ref="A2:E40">
      <sortCondition descending="1" ref="B1:B40"/>
    </sortState>
  </autoFilter>
  <pageMargins left="1" right="1" top="1" bottom="1" header="0.5" footer="0.5"/>
  <pageSetup paperSize="9" orientation="portrait"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0D7E3-9A51-43CB-82EE-D1DA0FF6ED5A}">
  <dimension ref="A1:M20"/>
  <sheetViews>
    <sheetView workbookViewId="0"/>
  </sheetViews>
  <sheetFormatPr defaultRowHeight="15" x14ac:dyDescent="0.25"/>
  <cols>
    <col min="1" max="1" width="56.7109375" bestFit="1" customWidth="1"/>
  </cols>
  <sheetData>
    <row r="1" spans="1:13" x14ac:dyDescent="0.25">
      <c r="B1" t="s">
        <v>133</v>
      </c>
      <c r="C1" t="s">
        <v>134</v>
      </c>
      <c r="D1" t="s">
        <v>135</v>
      </c>
      <c r="E1" t="s">
        <v>136</v>
      </c>
      <c r="F1" t="s">
        <v>175</v>
      </c>
      <c r="G1" t="s">
        <v>138</v>
      </c>
      <c r="H1" t="s">
        <v>139</v>
      </c>
      <c r="I1" t="s">
        <v>140</v>
      </c>
      <c r="J1" t="s">
        <v>141</v>
      </c>
      <c r="K1" t="s">
        <v>142</v>
      </c>
      <c r="L1" t="s">
        <v>143</v>
      </c>
      <c r="M1" t="s">
        <v>144</v>
      </c>
    </row>
    <row r="2" spans="1:13" x14ac:dyDescent="0.25">
      <c r="A2" t="s">
        <v>168</v>
      </c>
      <c r="B2">
        <v>8</v>
      </c>
      <c r="C2">
        <v>6</v>
      </c>
      <c r="D2">
        <v>1</v>
      </c>
      <c r="E2">
        <v>5</v>
      </c>
      <c r="F2">
        <v>3</v>
      </c>
      <c r="G2">
        <v>4</v>
      </c>
      <c r="H2">
        <v>7</v>
      </c>
      <c r="I2">
        <v>12</v>
      </c>
      <c r="J2">
        <v>2</v>
      </c>
      <c r="K2">
        <v>10</v>
      </c>
      <c r="L2">
        <v>9</v>
      </c>
      <c r="M2">
        <v>11</v>
      </c>
    </row>
    <row r="3" spans="1:13" x14ac:dyDescent="0.25">
      <c r="A3" t="s">
        <v>196</v>
      </c>
      <c r="B3">
        <v>6</v>
      </c>
      <c r="C3">
        <v>4</v>
      </c>
      <c r="D3">
        <v>1</v>
      </c>
      <c r="E3">
        <v>7</v>
      </c>
      <c r="F3">
        <v>5</v>
      </c>
      <c r="G3">
        <v>2</v>
      </c>
      <c r="H3">
        <v>9</v>
      </c>
      <c r="I3">
        <v>12</v>
      </c>
      <c r="J3">
        <v>3</v>
      </c>
      <c r="K3">
        <v>10</v>
      </c>
      <c r="L3">
        <v>8</v>
      </c>
      <c r="M3">
        <v>11</v>
      </c>
    </row>
    <row r="4" spans="1:13" x14ac:dyDescent="0.25">
      <c r="A4" t="s">
        <v>169</v>
      </c>
      <c r="B4">
        <v>4</v>
      </c>
      <c r="C4">
        <v>5</v>
      </c>
      <c r="D4">
        <v>1</v>
      </c>
      <c r="E4">
        <v>9</v>
      </c>
      <c r="F4">
        <v>6</v>
      </c>
      <c r="G4">
        <v>3</v>
      </c>
      <c r="H4">
        <v>10</v>
      </c>
      <c r="I4">
        <v>12</v>
      </c>
      <c r="J4">
        <v>2</v>
      </c>
      <c r="K4">
        <v>8</v>
      </c>
      <c r="L4">
        <v>7</v>
      </c>
      <c r="M4">
        <v>11</v>
      </c>
    </row>
    <row r="5" spans="1:13" x14ac:dyDescent="0.25">
      <c r="A5" t="s">
        <v>170</v>
      </c>
      <c r="B5">
        <v>8</v>
      </c>
      <c r="C5">
        <v>5</v>
      </c>
      <c r="D5">
        <v>1</v>
      </c>
      <c r="E5">
        <v>6</v>
      </c>
      <c r="F5">
        <v>4</v>
      </c>
      <c r="G5">
        <v>2</v>
      </c>
      <c r="H5">
        <v>7</v>
      </c>
      <c r="I5">
        <v>12</v>
      </c>
      <c r="J5">
        <v>3</v>
      </c>
      <c r="K5">
        <v>10</v>
      </c>
      <c r="L5">
        <v>9</v>
      </c>
      <c r="M5">
        <v>11</v>
      </c>
    </row>
    <row r="6" spans="1:13" x14ac:dyDescent="0.25">
      <c r="A6" t="s">
        <v>186</v>
      </c>
      <c r="B6">
        <v>7</v>
      </c>
      <c r="C6">
        <v>3</v>
      </c>
      <c r="D6">
        <v>6</v>
      </c>
      <c r="E6">
        <v>2</v>
      </c>
      <c r="F6">
        <v>1</v>
      </c>
      <c r="G6">
        <v>4</v>
      </c>
      <c r="H6">
        <v>5</v>
      </c>
      <c r="I6">
        <v>9</v>
      </c>
      <c r="J6">
        <v>8</v>
      </c>
      <c r="K6">
        <v>10</v>
      </c>
      <c r="L6">
        <v>11</v>
      </c>
      <c r="M6">
        <v>12</v>
      </c>
    </row>
    <row r="8" spans="1:13" x14ac:dyDescent="0.25">
      <c r="B8" t="s">
        <v>168</v>
      </c>
      <c r="C8" t="s">
        <v>196</v>
      </c>
      <c r="D8" t="s">
        <v>169</v>
      </c>
      <c r="E8" t="s">
        <v>170</v>
      </c>
      <c r="F8" t="s">
        <v>186</v>
      </c>
    </row>
    <row r="9" spans="1:13" x14ac:dyDescent="0.25">
      <c r="A9" t="s">
        <v>135</v>
      </c>
      <c r="B9">
        <v>1</v>
      </c>
      <c r="C9">
        <v>1</v>
      </c>
      <c r="D9">
        <v>1</v>
      </c>
      <c r="E9">
        <v>1</v>
      </c>
      <c r="F9">
        <v>6</v>
      </c>
    </row>
    <row r="10" spans="1:13" x14ac:dyDescent="0.25">
      <c r="A10" t="s">
        <v>141</v>
      </c>
      <c r="B10">
        <v>2</v>
      </c>
      <c r="C10">
        <v>3</v>
      </c>
      <c r="D10">
        <v>2</v>
      </c>
      <c r="E10">
        <v>3</v>
      </c>
      <c r="F10">
        <v>8</v>
      </c>
    </row>
    <row r="11" spans="1:13" x14ac:dyDescent="0.25">
      <c r="A11" t="s">
        <v>175</v>
      </c>
      <c r="B11">
        <v>3</v>
      </c>
      <c r="C11">
        <v>5</v>
      </c>
      <c r="D11">
        <v>6</v>
      </c>
      <c r="E11">
        <v>4</v>
      </c>
      <c r="F11">
        <v>1</v>
      </c>
    </row>
    <row r="12" spans="1:13" x14ac:dyDescent="0.25">
      <c r="A12" t="s">
        <v>138</v>
      </c>
      <c r="B12">
        <v>4</v>
      </c>
      <c r="C12">
        <v>2</v>
      </c>
      <c r="D12">
        <v>3</v>
      </c>
      <c r="E12">
        <v>2</v>
      </c>
      <c r="F12">
        <v>4</v>
      </c>
    </row>
    <row r="13" spans="1:13" x14ac:dyDescent="0.25">
      <c r="A13" t="s">
        <v>136</v>
      </c>
      <c r="B13">
        <v>5</v>
      </c>
      <c r="C13">
        <v>7</v>
      </c>
      <c r="D13">
        <v>9</v>
      </c>
      <c r="E13">
        <v>6</v>
      </c>
      <c r="F13">
        <v>2</v>
      </c>
    </row>
    <row r="14" spans="1:13" x14ac:dyDescent="0.25">
      <c r="A14" t="s">
        <v>134</v>
      </c>
      <c r="B14">
        <v>6</v>
      </c>
      <c r="C14">
        <v>4</v>
      </c>
      <c r="D14">
        <v>5</v>
      </c>
      <c r="E14">
        <v>5</v>
      </c>
      <c r="F14">
        <v>3</v>
      </c>
    </row>
    <row r="15" spans="1:13" x14ac:dyDescent="0.25">
      <c r="A15" t="s">
        <v>139</v>
      </c>
      <c r="B15">
        <v>7</v>
      </c>
      <c r="C15">
        <v>9</v>
      </c>
      <c r="D15">
        <v>10</v>
      </c>
      <c r="E15">
        <v>7</v>
      </c>
      <c r="F15">
        <v>5</v>
      </c>
    </row>
    <row r="16" spans="1:13" x14ac:dyDescent="0.25">
      <c r="A16" t="s">
        <v>133</v>
      </c>
      <c r="B16">
        <v>8</v>
      </c>
      <c r="C16">
        <v>6</v>
      </c>
      <c r="D16">
        <v>4</v>
      </c>
      <c r="E16">
        <v>8</v>
      </c>
      <c r="F16">
        <v>7</v>
      </c>
    </row>
    <row r="17" spans="1:6" x14ac:dyDescent="0.25">
      <c r="A17" t="s">
        <v>143</v>
      </c>
      <c r="B17">
        <v>9</v>
      </c>
      <c r="C17">
        <v>8</v>
      </c>
      <c r="D17">
        <v>7</v>
      </c>
      <c r="E17">
        <v>9</v>
      </c>
      <c r="F17">
        <v>11</v>
      </c>
    </row>
    <row r="18" spans="1:6" x14ac:dyDescent="0.25">
      <c r="A18" t="s">
        <v>142</v>
      </c>
      <c r="B18">
        <v>10</v>
      </c>
      <c r="C18">
        <v>10</v>
      </c>
      <c r="D18">
        <v>8</v>
      </c>
      <c r="E18">
        <v>10</v>
      </c>
      <c r="F18">
        <v>10</v>
      </c>
    </row>
    <row r="19" spans="1:6" x14ac:dyDescent="0.25">
      <c r="A19" t="s">
        <v>144</v>
      </c>
      <c r="B19">
        <v>11</v>
      </c>
      <c r="C19">
        <v>11</v>
      </c>
      <c r="D19">
        <v>11</v>
      </c>
      <c r="E19">
        <v>11</v>
      </c>
      <c r="F19">
        <v>12</v>
      </c>
    </row>
    <row r="20" spans="1:6" x14ac:dyDescent="0.25">
      <c r="A20" t="s">
        <v>140</v>
      </c>
      <c r="B20">
        <v>12</v>
      </c>
      <c r="C20">
        <v>12</v>
      </c>
      <c r="D20">
        <v>12</v>
      </c>
      <c r="E20">
        <v>12</v>
      </c>
      <c r="F20">
        <v>9</v>
      </c>
    </row>
  </sheetData>
  <autoFilter ref="A8:F8" xr:uid="{AF20D7E3-9A51-43CB-82EE-D1DA0FF6ED5A}">
    <sortState xmlns:xlrd2="http://schemas.microsoft.com/office/spreadsheetml/2017/richdata2" ref="A9:F20">
      <sortCondition ref="B8"/>
    </sortState>
  </autoFilter>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753C9-01C0-4A2B-81E8-1BEA350ED311}">
  <dimension ref="A1:M25"/>
  <sheetViews>
    <sheetView zoomScale="70" zoomScaleNormal="70" workbookViewId="0"/>
  </sheetViews>
  <sheetFormatPr defaultRowHeight="15" x14ac:dyDescent="0.25"/>
  <cols>
    <col min="1" max="1" width="19.28515625" bestFit="1" customWidth="1"/>
    <col min="2" max="2" width="10.5703125" bestFit="1" customWidth="1"/>
    <col min="3" max="3" width="12.7109375" customWidth="1"/>
    <col min="4" max="4" width="9.7109375" bestFit="1" customWidth="1"/>
    <col min="5" max="5" width="10.5703125" bestFit="1" customWidth="1"/>
  </cols>
  <sheetData>
    <row r="1" spans="1:13" x14ac:dyDescent="0.25">
      <c r="B1" t="s">
        <v>133</v>
      </c>
      <c r="C1" t="s">
        <v>134</v>
      </c>
      <c r="D1" t="s">
        <v>135</v>
      </c>
      <c r="E1" t="s">
        <v>136</v>
      </c>
      <c r="F1" t="s">
        <v>175</v>
      </c>
      <c r="G1" t="s">
        <v>138</v>
      </c>
      <c r="H1" t="s">
        <v>139</v>
      </c>
      <c r="I1" t="s">
        <v>140</v>
      </c>
      <c r="J1" t="s">
        <v>141</v>
      </c>
      <c r="K1" t="s">
        <v>142</v>
      </c>
      <c r="L1" t="s">
        <v>143</v>
      </c>
      <c r="M1" t="s">
        <v>144</v>
      </c>
    </row>
    <row r="2" spans="1:13" x14ac:dyDescent="0.25">
      <c r="A2" t="s">
        <v>168</v>
      </c>
      <c r="B2">
        <v>1133</v>
      </c>
      <c r="C2">
        <v>1299</v>
      </c>
      <c r="D2">
        <v>1469</v>
      </c>
      <c r="E2">
        <v>1301</v>
      </c>
      <c r="F2">
        <v>1345</v>
      </c>
      <c r="G2">
        <v>1341</v>
      </c>
      <c r="H2">
        <v>1199</v>
      </c>
      <c r="I2">
        <v>933</v>
      </c>
      <c r="J2">
        <v>1353</v>
      </c>
      <c r="K2">
        <v>1021</v>
      </c>
      <c r="L2">
        <v>1077</v>
      </c>
      <c r="M2">
        <v>1003</v>
      </c>
    </row>
    <row r="3" spans="1:13" x14ac:dyDescent="0.25">
      <c r="A3" t="s">
        <v>196</v>
      </c>
      <c r="B3">
        <v>1547</v>
      </c>
      <c r="C3">
        <v>1565</v>
      </c>
      <c r="D3">
        <v>1655</v>
      </c>
      <c r="E3">
        <v>1483</v>
      </c>
      <c r="F3">
        <v>1563</v>
      </c>
      <c r="G3">
        <v>1643</v>
      </c>
      <c r="H3">
        <v>1457</v>
      </c>
      <c r="I3">
        <v>1299</v>
      </c>
      <c r="J3">
        <v>1631</v>
      </c>
      <c r="K3">
        <v>1443</v>
      </c>
      <c r="L3">
        <v>1459</v>
      </c>
      <c r="M3">
        <v>1413</v>
      </c>
    </row>
    <row r="4" spans="1:13" x14ac:dyDescent="0.25">
      <c r="A4" t="s">
        <v>169</v>
      </c>
      <c r="B4">
        <v>1418.1596638655465</v>
      </c>
      <c r="C4">
        <v>1388.0588235294117</v>
      </c>
      <c r="D4">
        <v>1463.1512605042021</v>
      </c>
      <c r="E4">
        <v>1305.2521008403364</v>
      </c>
      <c r="F4">
        <v>1377.4201680672268</v>
      </c>
      <c r="G4">
        <v>1433.7058823529414</v>
      </c>
      <c r="H4">
        <v>1299.4705882352946</v>
      </c>
      <c r="I4">
        <v>1182.5126050420167</v>
      </c>
      <c r="J4">
        <v>1452.8487394957986</v>
      </c>
      <c r="K4">
        <v>1311.6050420168069</v>
      </c>
      <c r="L4">
        <v>1335.3529411764705</v>
      </c>
      <c r="M4">
        <v>1291.3697478991598</v>
      </c>
    </row>
    <row r="5" spans="1:13" x14ac:dyDescent="0.25">
      <c r="A5" t="s">
        <v>170</v>
      </c>
      <c r="B5">
        <v>1353</v>
      </c>
      <c r="C5">
        <v>1411</v>
      </c>
      <c r="D5">
        <v>1529</v>
      </c>
      <c r="E5">
        <v>1373</v>
      </c>
      <c r="F5">
        <v>1413</v>
      </c>
      <c r="G5">
        <v>1489</v>
      </c>
      <c r="H5">
        <v>1359</v>
      </c>
      <c r="I5">
        <v>1133</v>
      </c>
      <c r="J5">
        <v>1477</v>
      </c>
      <c r="K5">
        <v>1261</v>
      </c>
      <c r="L5">
        <v>1285</v>
      </c>
      <c r="M5">
        <v>1231</v>
      </c>
    </row>
    <row r="7" spans="1:13" x14ac:dyDescent="0.25">
      <c r="B7" t="s">
        <v>168</v>
      </c>
      <c r="C7" t="s">
        <v>196</v>
      </c>
      <c r="D7" t="s">
        <v>169</v>
      </c>
      <c r="E7" t="s">
        <v>170</v>
      </c>
    </row>
    <row r="8" spans="1:13" x14ac:dyDescent="0.25">
      <c r="A8" t="s">
        <v>135</v>
      </c>
      <c r="B8">
        <v>1469</v>
      </c>
      <c r="C8">
        <v>1655</v>
      </c>
      <c r="D8">
        <v>1463.1512605042021</v>
      </c>
      <c r="E8">
        <v>1529</v>
      </c>
    </row>
    <row r="9" spans="1:13" x14ac:dyDescent="0.25">
      <c r="A9" t="s">
        <v>141</v>
      </c>
      <c r="B9">
        <v>1353</v>
      </c>
      <c r="C9">
        <v>1631</v>
      </c>
      <c r="D9">
        <v>1452.8487394957986</v>
      </c>
      <c r="E9">
        <v>1477</v>
      </c>
    </row>
    <row r="10" spans="1:13" x14ac:dyDescent="0.25">
      <c r="A10" t="s">
        <v>175</v>
      </c>
      <c r="B10">
        <v>1345</v>
      </c>
      <c r="C10">
        <v>1563</v>
      </c>
      <c r="D10">
        <v>1377.4201680672268</v>
      </c>
      <c r="E10">
        <v>1413</v>
      </c>
    </row>
    <row r="11" spans="1:13" x14ac:dyDescent="0.25">
      <c r="A11" t="s">
        <v>138</v>
      </c>
      <c r="B11">
        <v>1341</v>
      </c>
      <c r="C11">
        <v>1643</v>
      </c>
      <c r="D11">
        <v>1433.7058823529414</v>
      </c>
      <c r="E11">
        <v>1489</v>
      </c>
    </row>
    <row r="12" spans="1:13" x14ac:dyDescent="0.25">
      <c r="A12" t="s">
        <v>136</v>
      </c>
      <c r="B12">
        <v>1301</v>
      </c>
      <c r="C12">
        <v>1483</v>
      </c>
      <c r="D12">
        <v>1305.2521008403364</v>
      </c>
      <c r="E12">
        <v>1373</v>
      </c>
    </row>
    <row r="13" spans="1:13" x14ac:dyDescent="0.25">
      <c r="A13" t="s">
        <v>134</v>
      </c>
      <c r="B13">
        <v>1299</v>
      </c>
      <c r="C13">
        <v>1565</v>
      </c>
      <c r="D13">
        <v>1388.0588235294117</v>
      </c>
      <c r="E13">
        <v>1411</v>
      </c>
    </row>
    <row r="14" spans="1:13" x14ac:dyDescent="0.25">
      <c r="A14" t="s">
        <v>139</v>
      </c>
      <c r="B14">
        <v>1199</v>
      </c>
      <c r="C14">
        <v>1457</v>
      </c>
      <c r="D14">
        <v>1299.4705882352946</v>
      </c>
      <c r="E14">
        <v>1359</v>
      </c>
    </row>
    <row r="15" spans="1:13" x14ac:dyDescent="0.25">
      <c r="A15" t="s">
        <v>133</v>
      </c>
      <c r="B15">
        <v>1133</v>
      </c>
      <c r="C15">
        <v>1547</v>
      </c>
      <c r="D15">
        <v>1418.1596638655465</v>
      </c>
      <c r="E15">
        <v>1353</v>
      </c>
    </row>
    <row r="16" spans="1:13" x14ac:dyDescent="0.25">
      <c r="A16" t="s">
        <v>180</v>
      </c>
      <c r="B16">
        <v>1077</v>
      </c>
      <c r="C16">
        <v>1459</v>
      </c>
      <c r="D16">
        <v>1335.3529411764705</v>
      </c>
      <c r="E16">
        <v>1285</v>
      </c>
    </row>
    <row r="17" spans="1:5" x14ac:dyDescent="0.25">
      <c r="A17" t="s">
        <v>142</v>
      </c>
      <c r="B17">
        <v>1021</v>
      </c>
      <c r="C17">
        <v>1443</v>
      </c>
      <c r="D17">
        <v>1311.6050420168069</v>
      </c>
      <c r="E17">
        <v>1261</v>
      </c>
    </row>
    <row r="18" spans="1:5" x14ac:dyDescent="0.25">
      <c r="A18" t="s">
        <v>144</v>
      </c>
      <c r="B18">
        <v>1003</v>
      </c>
      <c r="C18">
        <v>1413</v>
      </c>
      <c r="D18">
        <v>1291.3697478991598</v>
      </c>
      <c r="E18">
        <v>1231</v>
      </c>
    </row>
    <row r="19" spans="1:5" x14ac:dyDescent="0.25">
      <c r="A19" t="s">
        <v>140</v>
      </c>
      <c r="B19">
        <v>933</v>
      </c>
      <c r="C19">
        <v>1299</v>
      </c>
      <c r="D19">
        <v>1182.5126050420167</v>
      </c>
      <c r="E19">
        <v>1133</v>
      </c>
    </row>
    <row r="20" spans="1:5" ht="30" x14ac:dyDescent="0.25">
      <c r="A20" s="104"/>
      <c r="B20" s="111" t="s">
        <v>168</v>
      </c>
      <c r="C20" s="111" t="s">
        <v>196</v>
      </c>
      <c r="D20" s="111" t="s">
        <v>169</v>
      </c>
      <c r="E20" s="111" t="s">
        <v>170</v>
      </c>
    </row>
    <row r="21" spans="1:5" x14ac:dyDescent="0.25">
      <c r="A21" s="104" t="s">
        <v>198</v>
      </c>
      <c r="B21" s="112">
        <f>MAX(B8:B19)</f>
        <v>1469</v>
      </c>
      <c r="C21" s="112">
        <f t="shared" ref="C21:E21" si="0">MAX(C8:C19)</f>
        <v>1655</v>
      </c>
      <c r="D21" s="112">
        <f t="shared" si="0"/>
        <v>1463.1512605042021</v>
      </c>
      <c r="E21" s="112">
        <f t="shared" si="0"/>
        <v>1529</v>
      </c>
    </row>
    <row r="22" spans="1:5" x14ac:dyDescent="0.25">
      <c r="A22" s="104" t="s">
        <v>181</v>
      </c>
      <c r="B22" s="108">
        <f>AVERAGE(B8:B19)</f>
        <v>1206.1666666666667</v>
      </c>
      <c r="C22" s="108">
        <f>AVERAGE(C8:C19)</f>
        <v>1513.1666666666667</v>
      </c>
      <c r="D22" s="108">
        <f>AVERAGE(D8:D19)</f>
        <v>1354.9089635854343</v>
      </c>
      <c r="E22" s="108">
        <f>AVERAGE(E8:E19)</f>
        <v>1359.5</v>
      </c>
    </row>
    <row r="23" spans="1:5" x14ac:dyDescent="0.25">
      <c r="A23" s="104" t="s">
        <v>199</v>
      </c>
      <c r="B23" s="108">
        <f>MIN(B8:B19)</f>
        <v>933</v>
      </c>
      <c r="C23" s="108">
        <f>MIN(C8:C19)</f>
        <v>1299</v>
      </c>
      <c r="D23" s="108">
        <f>MIN(D8:D19)</f>
        <v>1182.5126050420167</v>
      </c>
      <c r="E23" s="108">
        <f>MIN(E8:E19)</f>
        <v>1133</v>
      </c>
    </row>
    <row r="24" spans="1:5" x14ac:dyDescent="0.25">
      <c r="A24" s="104" t="s">
        <v>200</v>
      </c>
      <c r="B24" s="108">
        <f>B21-B22</f>
        <v>262.83333333333326</v>
      </c>
      <c r="C24" s="108">
        <f>C21-C22</f>
        <v>141.83333333333326</v>
      </c>
      <c r="D24" s="108">
        <f>D21-D22</f>
        <v>108.24229691876781</v>
      </c>
      <c r="E24" s="108">
        <f>E21-E22</f>
        <v>169.5</v>
      </c>
    </row>
    <row r="25" spans="1:5" x14ac:dyDescent="0.25">
      <c r="A25" s="104" t="s">
        <v>197</v>
      </c>
      <c r="B25" s="108">
        <f>STDEV(B8:B19)</f>
        <v>170.02129991340067</v>
      </c>
      <c r="C25" s="108">
        <f t="shared" ref="C25:E25" si="1">STDEV(C8:C19)</f>
        <v>106.59851042224945</v>
      </c>
      <c r="D25" s="108">
        <f t="shared" si="1"/>
        <v>82.395106356349075</v>
      </c>
      <c r="E25" s="108">
        <f t="shared" si="1"/>
        <v>116.03800317920927</v>
      </c>
    </row>
  </sheetData>
  <autoFilter ref="A7:E7" xr:uid="{614753C9-01C0-4A2B-81E8-1BEA350ED311}">
    <sortState xmlns:xlrd2="http://schemas.microsoft.com/office/spreadsheetml/2017/richdata2" ref="A8:E19">
      <sortCondition descending="1" ref="B7"/>
    </sortState>
  </autoFilter>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51FA8-22E5-483C-9BDE-EBC7A955CEAF}">
  <dimension ref="A1:E11"/>
  <sheetViews>
    <sheetView tabSelected="1" workbookViewId="0">
      <selection activeCell="H6" sqref="H6"/>
    </sheetView>
  </sheetViews>
  <sheetFormatPr defaultRowHeight="15" x14ac:dyDescent="0.25"/>
  <cols>
    <col min="1" max="1" width="10.28515625" bestFit="1" customWidth="1"/>
    <col min="2" max="2" width="15.140625" bestFit="1" customWidth="1"/>
  </cols>
  <sheetData>
    <row r="1" spans="1:5" ht="30" customHeight="1" x14ac:dyDescent="0.25">
      <c r="A1" s="104"/>
      <c r="B1" s="104"/>
      <c r="C1" s="135" t="s">
        <v>212</v>
      </c>
      <c r="D1" s="135"/>
      <c r="E1" s="135"/>
    </row>
    <row r="2" spans="1:5" x14ac:dyDescent="0.25">
      <c r="A2" s="103" t="s">
        <v>125</v>
      </c>
      <c r="B2" s="103" t="s">
        <v>190</v>
      </c>
      <c r="C2" s="103" t="s">
        <v>207</v>
      </c>
      <c r="D2" s="103" t="s">
        <v>208</v>
      </c>
      <c r="E2" s="103" t="s">
        <v>209</v>
      </c>
    </row>
    <row r="3" spans="1:5" x14ac:dyDescent="0.25">
      <c r="A3" s="103" t="s">
        <v>202</v>
      </c>
      <c r="B3" s="104">
        <v>3</v>
      </c>
      <c r="C3" s="104">
        <v>1</v>
      </c>
      <c r="D3" s="104">
        <v>7</v>
      </c>
      <c r="E3" s="104">
        <v>3</v>
      </c>
    </row>
    <row r="4" spans="1:5" x14ac:dyDescent="0.25">
      <c r="A4" s="103" t="s">
        <v>203</v>
      </c>
      <c r="B4" s="104">
        <v>9</v>
      </c>
      <c r="C4" s="104">
        <v>3</v>
      </c>
      <c r="D4" s="104">
        <v>9</v>
      </c>
      <c r="E4" s="104">
        <v>9</v>
      </c>
    </row>
    <row r="5" spans="1:5" x14ac:dyDescent="0.25">
      <c r="A5" s="103" t="s">
        <v>204</v>
      </c>
      <c r="B5" s="104">
        <v>7</v>
      </c>
      <c r="C5" s="104">
        <v>1</v>
      </c>
      <c r="D5" s="104">
        <v>3</v>
      </c>
      <c r="E5" s="104">
        <v>3</v>
      </c>
    </row>
    <row r="6" spans="1:5" x14ac:dyDescent="0.25">
      <c r="A6" s="103" t="s">
        <v>205</v>
      </c>
      <c r="B6" s="104">
        <v>1</v>
      </c>
      <c r="C6" s="104">
        <v>9</v>
      </c>
      <c r="D6" s="104">
        <v>9</v>
      </c>
      <c r="E6" s="104">
        <v>7</v>
      </c>
    </row>
    <row r="7" spans="1:5" x14ac:dyDescent="0.25">
      <c r="A7" s="103" t="s">
        <v>206</v>
      </c>
      <c r="B7" s="104">
        <v>9</v>
      </c>
      <c r="C7" s="104">
        <v>7</v>
      </c>
      <c r="D7" s="104">
        <v>3</v>
      </c>
      <c r="E7" s="104">
        <v>7</v>
      </c>
    </row>
    <row r="8" spans="1:5" x14ac:dyDescent="0.25">
      <c r="B8" s="103" t="s">
        <v>210</v>
      </c>
      <c r="C8" s="104">
        <f>SUM(C3:C7)</f>
        <v>21</v>
      </c>
      <c r="D8" s="104">
        <f t="shared" ref="D8:E8" si="0">SUM(D3:D7)</f>
        <v>31</v>
      </c>
      <c r="E8" s="104">
        <f t="shared" si="0"/>
        <v>29</v>
      </c>
    </row>
    <row r="9" spans="1:5" x14ac:dyDescent="0.25">
      <c r="B9" s="103" t="s">
        <v>160</v>
      </c>
      <c r="C9" s="104">
        <f>RANK(C8,$C$8:$E$8)</f>
        <v>3</v>
      </c>
      <c r="D9" s="104">
        <f t="shared" ref="D9:E9" si="1">RANK(D8,$C$8:$E$8)</f>
        <v>1</v>
      </c>
      <c r="E9" s="104">
        <f t="shared" si="1"/>
        <v>2</v>
      </c>
    </row>
    <row r="10" spans="1:5" x14ac:dyDescent="0.25">
      <c r="B10" s="103" t="s">
        <v>211</v>
      </c>
      <c r="C10" s="104">
        <f>$B$3*C3+$B$4*C4+$B$5*C5+$B$6*C6+$B$7*C7</f>
        <v>109</v>
      </c>
      <c r="D10" s="104">
        <f t="shared" ref="D10:E10" si="2">$B$3*D3+$B$4*D4+$B$5*D5+$B$6*D6+$B$7*D7</f>
        <v>159</v>
      </c>
      <c r="E10" s="104">
        <f t="shared" si="2"/>
        <v>181</v>
      </c>
    </row>
    <row r="11" spans="1:5" x14ac:dyDescent="0.25">
      <c r="B11" s="103" t="s">
        <v>164</v>
      </c>
      <c r="C11" s="104">
        <f>RANK(C10, $C$10:$E$10)</f>
        <v>3</v>
      </c>
      <c r="D11" s="104">
        <f t="shared" ref="D11:E11" si="3">RANK(D10, $C$10:$E$10)</f>
        <v>2</v>
      </c>
      <c r="E11" s="104">
        <f t="shared" si="3"/>
        <v>1</v>
      </c>
    </row>
  </sheetData>
  <mergeCells count="1">
    <mergeCell ref="C1:E1"/>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FD8B6010DE5624FAAA171545EF7D820" ma:contentTypeVersion="16" ma:contentTypeDescription="Vytvoří nový dokument" ma:contentTypeScope="" ma:versionID="b473990e1268c715c6da62047a70fc2f">
  <xsd:schema xmlns:xsd="http://www.w3.org/2001/XMLSchema" xmlns:xs="http://www.w3.org/2001/XMLSchema" xmlns:p="http://schemas.microsoft.com/office/2006/metadata/properties" xmlns:ns3="0020c1ed-2d78-46e9-85d2-03e45f864d76" xmlns:ns4="dc2086ae-7417-4730-b740-9762471abb73" targetNamespace="http://schemas.microsoft.com/office/2006/metadata/properties" ma:root="true" ma:fieldsID="499f6e370ff972e360b57919762f03e9" ns3:_="" ns4:_="">
    <xsd:import namespace="0020c1ed-2d78-46e9-85d2-03e45f864d76"/>
    <xsd:import namespace="dc2086ae-7417-4730-b740-9762471abb7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MediaServiceLocation" minOccurs="0"/>
                <xsd:element ref="ns3:MediaServiceSearchPropertie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20c1ed-2d78-46e9-85d2-03e45f864d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activity" ma:index="23"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2086ae-7417-4730-b740-9762471abb73"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SharingHintHash" ma:index="12" nillable="true" ma:displayName="Hodnota hash upozornění na sdílení"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0020c1ed-2d78-46e9-85d2-03e45f864d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5F74DA-D2C0-48BF-8985-50A2456987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20c1ed-2d78-46e9-85d2-03e45f864d76"/>
    <ds:schemaRef ds:uri="dc2086ae-7417-4730-b740-9762471abb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6DD1C9-30DD-489D-A1FD-E822B3E64896}">
  <ds:schemaRefs>
    <ds:schemaRef ds:uri="http://www.w3.org/XML/1998/namespace"/>
    <ds:schemaRef ds:uri="http://schemas.openxmlformats.org/package/2006/metadata/core-properties"/>
    <ds:schemaRef ds:uri="http://purl.org/dc/terms/"/>
    <ds:schemaRef ds:uri="http://schemas.microsoft.com/office/2006/metadata/properties"/>
    <ds:schemaRef ds:uri="http://purl.org/dc/elements/1.1/"/>
    <ds:schemaRef ds:uri="http://schemas.microsoft.com/office/infopath/2007/PartnerControls"/>
    <ds:schemaRef ds:uri="http://schemas.microsoft.com/office/2006/documentManagement/types"/>
    <ds:schemaRef ds:uri="dc2086ae-7417-4730-b740-9762471abb73"/>
    <ds:schemaRef ds:uri="0020c1ed-2d78-46e9-85d2-03e45f864d76"/>
    <ds:schemaRef ds:uri="http://purl.org/dc/dcmitype/"/>
  </ds:schemaRefs>
</ds:datastoreItem>
</file>

<file path=customXml/itemProps3.xml><?xml version="1.0" encoding="utf-8"?>
<ds:datastoreItem xmlns:ds="http://schemas.openxmlformats.org/officeDocument/2006/customXml" ds:itemID="{D25EB58E-06D0-46C4-8E66-F5D7D21019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SURVEY DATA</vt:lpstr>
      <vt:lpstr>NUMBER OF RESPONSES</vt:lpstr>
      <vt:lpstr>SURVEY SCENARIO RANKING</vt:lpstr>
      <vt:lpstr>SURVEY PARAMETERS RANKING</vt:lpstr>
      <vt:lpstr>SURVEY SKEW ANALYSIS</vt:lpstr>
      <vt:lpstr>PUGH MATRIX</vt:lpstr>
      <vt:lpstr>PUGH MATRIX ORDERED</vt:lpstr>
      <vt:lpstr>SCENARIOS RANKING - COMPARISON</vt:lpstr>
      <vt:lpstr>SCENARIOS SCORING - COMPARISON</vt:lpstr>
      <vt:lpstr>SIMPLIFIED PUGH EXAMPLE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Mičánek</dc:creator>
  <cp:lastModifiedBy>Jiří</cp:lastModifiedBy>
  <dcterms:created xsi:type="dcterms:W3CDTF">2023-05-22T18:09:17Z</dcterms:created>
  <dcterms:modified xsi:type="dcterms:W3CDTF">2023-05-29T19:27:39Z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0x010100AFD8B6010DE5624FAAA171545EF7D820</vt:lpwstr>
  </property>
</Properties>
</file>